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defaultThemeVersion="124226"/>
  <xr:revisionPtr revIDLastSave="0" documentId="13_ncr:1_{CE1C2B2E-B6D6-4FBF-9AF9-0B6171CF11F2}" xr6:coauthVersionLast="47" xr6:coauthVersionMax="47" xr10:uidLastSave="{00000000-0000-0000-0000-000000000000}"/>
  <bookViews>
    <workbookView xWindow="28680" yWindow="-120" windowWidth="29040" windowHeight="15720" xr2:uid="{00000000-000D-0000-FFFF-FFFF00000000}"/>
  </bookViews>
  <sheets>
    <sheet name="BASE" sheetId="2" r:id="rId1"/>
  </sheets>
  <definedNames>
    <definedName name="_Toc152777378" localSheetId="0">BASE!#REF!</definedName>
    <definedName name="_Toc152777380" localSheetId="0">BASE!#REF!</definedName>
    <definedName name="_Toc192249804" localSheetId="0">BASE!#REF!</definedName>
    <definedName name="_xlnm.Print_Titles" localSheetId="0">BASE!$13:$13</definedName>
    <definedName name="_xlnm.Print_Area" localSheetId="0">BASE!$A$1:$F$154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3" i="2" l="1"/>
  <c r="E114" i="2"/>
  <c r="E115" i="2"/>
  <c r="E116" i="2"/>
  <c r="E117" i="2"/>
  <c r="E118" i="2"/>
  <c r="E43" i="2"/>
  <c r="F43" i="2" s="1"/>
  <c r="E23" i="2"/>
  <c r="E18" i="2"/>
  <c r="E14" i="2" s="1"/>
  <c r="E20" i="2"/>
  <c r="F20" i="2" s="1"/>
  <c r="E154" i="2"/>
  <c r="F154" i="2" s="1"/>
  <c r="E78" i="2"/>
  <c r="F78" i="2" s="1"/>
  <c r="E76" i="2"/>
  <c r="F76" i="2" s="1"/>
  <c r="E17" i="2"/>
  <c r="F17" i="2" s="1"/>
  <c r="E16" i="2"/>
  <c r="F16" i="2" s="1"/>
  <c r="E19" i="2"/>
  <c r="F19" i="2" s="1"/>
  <c r="E15" i="2"/>
  <c r="E41" i="2"/>
  <c r="F41" i="2" s="1"/>
  <c r="E40" i="2"/>
  <c r="F40" i="2" s="1"/>
  <c r="E134" i="2"/>
  <c r="F134" i="2" s="1"/>
  <c r="E137" i="2"/>
  <c r="F137" i="2" s="1"/>
  <c r="E138" i="2"/>
  <c r="F138" i="2" s="1"/>
  <c r="E139" i="2"/>
  <c r="F139" i="2" s="1"/>
  <c r="E65" i="2"/>
  <c r="E52" i="2"/>
  <c r="E132" i="2"/>
  <c r="F132" i="2" s="1"/>
  <c r="E133" i="2"/>
  <c r="F133" i="2" s="1"/>
  <c r="E71" i="2"/>
  <c r="F71" i="2" s="1"/>
  <c r="E70" i="2"/>
  <c r="F70" i="2" s="1"/>
  <c r="E69" i="2"/>
  <c r="F69" i="2" s="1"/>
  <c r="E68" i="2"/>
  <c r="F68" i="2" s="1"/>
  <c r="E67" i="2"/>
  <c r="F67" i="2" s="1"/>
  <c r="E66" i="2"/>
  <c r="F66" i="2" s="1"/>
  <c r="E64" i="2"/>
  <c r="F64" i="2" s="1"/>
  <c r="E63" i="2"/>
  <c r="F63" i="2" s="1"/>
  <c r="E62" i="2"/>
  <c r="F62" i="2" s="1"/>
  <c r="E61" i="2"/>
  <c r="E60" i="2"/>
  <c r="F60" i="2" s="1"/>
  <c r="E59" i="2"/>
  <c r="E88" i="2"/>
  <c r="F88" i="2" s="1"/>
  <c r="E51" i="2"/>
  <c r="F51" i="2" s="1"/>
  <c r="E151" i="2"/>
  <c r="F151" i="2" s="1"/>
  <c r="E125" i="2"/>
  <c r="F125" i="2" s="1"/>
  <c r="E89" i="2"/>
  <c r="F89" i="2" s="1"/>
  <c r="E86" i="2"/>
  <c r="F86" i="2" s="1"/>
  <c r="E85" i="2"/>
  <c r="E84" i="2"/>
  <c r="F84" i="2" s="1"/>
  <c r="E82" i="2"/>
  <c r="E87" i="2"/>
  <c r="F87" i="2" s="1"/>
  <c r="E83" i="2"/>
  <c r="F83" i="2" s="1"/>
  <c r="E46" i="2"/>
  <c r="F46" i="2" s="1"/>
  <c r="E45" i="2"/>
  <c r="E36" i="2"/>
  <c r="F36" i="2" s="1"/>
  <c r="E35" i="2"/>
  <c r="F35" i="2" s="1"/>
  <c r="E34" i="2"/>
  <c r="F34" i="2" s="1"/>
  <c r="E33" i="2"/>
  <c r="F33" i="2" s="1"/>
  <c r="E29" i="2"/>
  <c r="F29" i="2" s="1"/>
  <c r="E37" i="2"/>
  <c r="F37" i="2" s="1"/>
  <c r="E57" i="2"/>
  <c r="F57" i="2" s="1"/>
  <c r="E50" i="2"/>
  <c r="F50" i="2" s="1"/>
  <c r="E53" i="2"/>
  <c r="F53" i="2" s="1"/>
  <c r="E56" i="2"/>
  <c r="F56" i="2" s="1"/>
  <c r="E47" i="2"/>
  <c r="F47" i="2" s="1"/>
  <c r="E49" i="2"/>
  <c r="F49" i="2" s="1"/>
  <c r="E48" i="2"/>
  <c r="F48" i="2" s="1"/>
  <c r="E55" i="2"/>
  <c r="F55" i="2" s="1"/>
  <c r="E54" i="2"/>
  <c r="F54" i="2" s="1"/>
  <c r="E22" i="2"/>
  <c r="F22" i="2" s="1"/>
  <c r="F23" i="2" l="1"/>
  <c r="F61" i="2"/>
  <c r="E58" i="2"/>
  <c r="F58" i="2" s="1"/>
  <c r="F82" i="2"/>
  <c r="E81" i="2"/>
  <c r="F45" i="2"/>
  <c r="E44" i="2"/>
  <c r="F44" i="2" s="1"/>
  <c r="F18" i="2"/>
  <c r="F85" i="2"/>
  <c r="F81" i="2"/>
  <c r="F65" i="2"/>
  <c r="F52" i="2"/>
  <c r="F15" i="2"/>
  <c r="F59" i="2"/>
  <c r="E113" i="2"/>
  <c r="F113" i="2" s="1"/>
  <c r="E112" i="2"/>
  <c r="F112" i="2" s="1"/>
  <c r="E111" i="2"/>
  <c r="F111" i="2" s="1"/>
  <c r="E110" i="2"/>
  <c r="F110" i="2" s="1"/>
  <c r="E109" i="2"/>
  <c r="F109" i="2" s="1"/>
  <c r="E108" i="2"/>
  <c r="F108" i="2" l="1"/>
  <c r="E127" i="2"/>
  <c r="F127" i="2" s="1"/>
  <c r="E128" i="2"/>
  <c r="F128" i="2" s="1"/>
  <c r="E126" i="2"/>
  <c r="F126" i="2" s="1"/>
  <c r="E124" i="2"/>
  <c r="E123" i="2" s="1"/>
  <c r="E153" i="2"/>
  <c r="E152" i="2" s="1"/>
  <c r="F152" i="2" s="1"/>
  <c r="F153" i="2" l="1"/>
  <c r="F124" i="2"/>
  <c r="E100" i="2"/>
  <c r="F100" i="2" s="1"/>
  <c r="E96" i="2"/>
  <c r="F96" i="2" s="1"/>
  <c r="E92" i="2"/>
  <c r="F92" i="2" s="1"/>
  <c r="E75" i="2"/>
  <c r="E72" i="2" s="1"/>
  <c r="E77" i="2"/>
  <c r="F77" i="2" s="1"/>
  <c r="E32" i="2"/>
  <c r="F32" i="2" s="1"/>
  <c r="E28" i="2"/>
  <c r="F28" i="2" s="1"/>
  <c r="E30" i="2"/>
  <c r="F30" i="2" s="1"/>
  <c r="E39" i="2"/>
  <c r="F39" i="2" s="1"/>
  <c r="E42" i="2"/>
  <c r="F42" i="2" s="1"/>
  <c r="F75" i="2" l="1"/>
  <c r="F72" i="2"/>
  <c r="E101" i="2"/>
  <c r="F101" i="2" s="1"/>
  <c r="E121" i="2"/>
  <c r="F121" i="2" s="1"/>
  <c r="E31" i="2"/>
  <c r="F31" i="2" s="1"/>
  <c r="E27" i="2"/>
  <c r="F27" i="2" s="1"/>
  <c r="E26" i="2"/>
  <c r="E25" i="2" s="1"/>
  <c r="E38" i="2"/>
  <c r="F38" i="2" s="1"/>
  <c r="E80" i="2"/>
  <c r="E79" i="2" s="1"/>
  <c r="E91" i="2"/>
  <c r="E90" i="2" s="1"/>
  <c r="E94" i="2"/>
  <c r="E102" i="2"/>
  <c r="F102" i="2" s="1"/>
  <c r="E103" i="2"/>
  <c r="F103" i="2" s="1"/>
  <c r="E104" i="2"/>
  <c r="F104" i="2" s="1"/>
  <c r="E95" i="2"/>
  <c r="F95" i="2" s="1"/>
  <c r="E105" i="2"/>
  <c r="F105" i="2" s="1"/>
  <c r="E98" i="2"/>
  <c r="F98" i="2" s="1"/>
  <c r="E99" i="2"/>
  <c r="F99" i="2" s="1"/>
  <c r="E97" i="2"/>
  <c r="F97" i="2" s="1"/>
  <c r="F116" i="2"/>
  <c r="F118" i="2"/>
  <c r="F25" i="2" l="1"/>
  <c r="F79" i="2"/>
  <c r="F90" i="2"/>
  <c r="F26" i="2"/>
  <c r="F80" i="2"/>
  <c r="F94" i="2"/>
  <c r="F91" i="2"/>
  <c r="E24" i="2" l="1"/>
  <c r="F14" i="2" l="1"/>
  <c r="E21" i="2"/>
  <c r="F24" i="2"/>
  <c r="E140" i="2" l="1"/>
  <c r="F140" i="2" s="1"/>
  <c r="E131" i="2"/>
  <c r="F131" i="2" s="1"/>
  <c r="E130" i="2"/>
  <c r="E129" i="2" s="1"/>
  <c r="E122" i="2"/>
  <c r="F122" i="2" s="1"/>
  <c r="E120" i="2"/>
  <c r="E119" i="2" s="1"/>
  <c r="E107" i="2"/>
  <c r="E106" i="2"/>
  <c r="E93" i="2" s="1"/>
  <c r="F129" i="2" l="1"/>
  <c r="F114" i="2"/>
  <c r="F130" i="2"/>
  <c r="F106" i="2"/>
  <c r="F120" i="2"/>
  <c r="F107" i="2" l="1"/>
  <c r="F93" i="2"/>
  <c r="E142" i="2" l="1"/>
  <c r="E141" i="2"/>
  <c r="F119" i="2"/>
  <c r="F141" i="2" l="1"/>
  <c r="F143" i="2"/>
  <c r="F145" i="2" s="1"/>
  <c r="F123" i="2"/>
  <c r="F142" i="2"/>
  <c r="F21" i="2"/>
</calcChain>
</file>

<file path=xl/sharedStrings.xml><?xml version="1.0" encoding="utf-8"?>
<sst xmlns="http://schemas.openxmlformats.org/spreadsheetml/2006/main" count="273" uniqueCount="132">
  <si>
    <t>U</t>
  </si>
  <si>
    <t>Q</t>
  </si>
  <si>
    <t>PU € HT</t>
  </si>
  <si>
    <t>PT € HT</t>
  </si>
  <si>
    <t>Le quantitatif établi correspond à une décomposition minimale des prestations dues par l’entreprise. Ce dernier est invité à établir un document qui lui est propre avec une décomposition plus fine et des quantitatifs plus précis, en relation avec l’étude qu’il aura réalisée pour ce projet.
Tous manquements dans le dossier pour une réalisation parfaite devront être pris en compte par l’entrepreneur dans son offre.
Le bordereau de prix servira uniquement à définir le montant global des travaux et ne remplace en aucun cas les prescriptions de ce dossier, et le caractère global et forfaitaire de la prestation.</t>
  </si>
  <si>
    <t>- Régulation circuit de chauffage par sonde extérieure et sonde de départ chauffage</t>
  </si>
  <si>
    <t>PT € TTC</t>
  </si>
  <si>
    <t>TOTAL €HT et €TTC</t>
  </si>
  <si>
    <t xml:space="preserve">Proposition de base </t>
  </si>
  <si>
    <t>Décomposition du prix global forfaitaire</t>
  </si>
  <si>
    <t>TVA</t>
  </si>
  <si>
    <t>%</t>
  </si>
  <si>
    <t>- Vannes d'isolements</t>
  </si>
  <si>
    <t>- Vanne de purge bouchonnée</t>
  </si>
  <si>
    <t>- Protection électrique des nouveaux équipements</t>
  </si>
  <si>
    <t>- Pressostat manque d'eau</t>
  </si>
  <si>
    <t>- Paramétrage, mise en service (compris consignation des valeurs de mise en service)</t>
  </si>
  <si>
    <t>- Nouvelle armoire électrique suivant CCTP</t>
  </si>
  <si>
    <t>- Câblages des matériels…</t>
  </si>
  <si>
    <t>- Pupitre métallique</t>
  </si>
  <si>
    <t>- Calorifuge réseaux de chauffage finition PVC suivant CCTP</t>
  </si>
  <si>
    <t>- Eclairage de sécurité BAPI</t>
  </si>
  <si>
    <t>BASE</t>
  </si>
  <si>
    <t>- Formation / Présentation</t>
  </si>
  <si>
    <t>- Thermomètre à plongeur</t>
  </si>
  <si>
    <t>- Manomètre avec vanne</t>
  </si>
  <si>
    <t>- Sondes température avec doigts de gants</t>
  </si>
  <si>
    <t>- Purgeurs avec vannes, vidanges bouchonnées en sous-station</t>
  </si>
  <si>
    <t>- Aménagements du local suivant CCTP</t>
  </si>
  <si>
    <t>- Vannes de vidanges DN25</t>
  </si>
  <si>
    <t>- Protection électrique du SKID</t>
  </si>
  <si>
    <t>- Séparateur d'air à absorption avec jaquette</t>
  </si>
  <si>
    <t>ens</t>
  </si>
  <si>
    <t>- Soupape de sûretés avec entonnoir</t>
  </si>
  <si>
    <t>- Vannes de réglage avec prise de pression</t>
  </si>
  <si>
    <t>- Filtre à tamis avec vanne de vidange bouchonnée</t>
  </si>
  <si>
    <t>- Rebouchage et calfeutrement suivant CCTP</t>
  </si>
  <si>
    <t>- Vanne 3 voies 0-10v</t>
  </si>
  <si>
    <t>- Clapet anti-retour</t>
  </si>
  <si>
    <t>- Raccordement des voyants synthèse défaut</t>
  </si>
  <si>
    <t>- Manchon antivibratile</t>
  </si>
  <si>
    <t>- Liaisons équipotentielles des canalisations, chemins de câbles et armoire.</t>
  </si>
  <si>
    <t>- Disconnecteur BA</t>
  </si>
  <si>
    <t>- Robinet de puisage avec clapet HA</t>
  </si>
  <si>
    <t>- Compteur volumétrique EFS</t>
  </si>
  <si>
    <t>- Filtre à tamis avec purge</t>
  </si>
  <si>
    <t>- Alimentation générale suivant CCTP</t>
  </si>
  <si>
    <t>- Moyens mis en œuvre contre le risque amiante</t>
  </si>
  <si>
    <t>- Analyses + Conditionnement d'eau</t>
  </si>
  <si>
    <t>- Purges</t>
  </si>
  <si>
    <t>- vidange</t>
  </si>
  <si>
    <t>- carnet de suivi</t>
  </si>
  <si>
    <t>- Calorifuge réseaux  EFS type élastomère suivant CCTP</t>
  </si>
  <si>
    <t>-  Protection 300 mA</t>
  </si>
  <si>
    <t>- Eclairage de sous station par bandeaux LED y compris fourniture et cablage des matériels</t>
  </si>
  <si>
    <t>- Cheminement des liaisons électriques (tubes IRO, chemin de câble...)</t>
  </si>
  <si>
    <t xml:space="preserve">Dépose et évacuation matériels </t>
  </si>
  <si>
    <t>Filtre à boues magnétique</t>
  </si>
  <si>
    <t>Réseau d'évacuation PVC jusqu'au puisard</t>
  </si>
  <si>
    <t>Calorifuges</t>
  </si>
  <si>
    <t>Electricité</t>
  </si>
  <si>
    <t>Régulation</t>
  </si>
  <si>
    <t>Mise en service des installation</t>
  </si>
  <si>
    <t xml:space="preserve">Conditionnement du réseau, purges, analyse, carnet de suivi et vidange partielle de l'installation </t>
  </si>
  <si>
    <t>Compléments</t>
  </si>
  <si>
    <t>Note de calculs, étude, relevés, encadrement</t>
  </si>
  <si>
    <t>Schémas, étiquettes, consigne</t>
  </si>
  <si>
    <t>Plans, DOE, DIUO</t>
  </si>
  <si>
    <t>- Régulation circuit ECS</t>
  </si>
  <si>
    <t>- Automate SOFREL S4TH et accessoires</t>
  </si>
  <si>
    <t>- Ecran tactile</t>
  </si>
  <si>
    <t>- Gate Way</t>
  </si>
  <si>
    <t>- Programmation, intégration, imagerie</t>
  </si>
  <si>
    <t>- Sondes d'ambiance et organisation des rendez-vous pour les installations</t>
  </si>
  <si>
    <t>- câblage complet, Bus, sondes, capteurs</t>
  </si>
  <si>
    <t>Valorisation des CEE</t>
  </si>
  <si>
    <t>TOTAL  €TTC</t>
  </si>
  <si>
    <t>- Equilibrage des réseaux pour les bâtiments,</t>
  </si>
  <si>
    <t>- Repérages des fluides et des robinetteries (câble, tuyeauterie, vannes...).</t>
  </si>
  <si>
    <t>- Vannes de vidanges</t>
  </si>
  <si>
    <t xml:space="preserve">Productions  Réseaux de chauffage </t>
  </si>
  <si>
    <t>- Kit manométrique</t>
  </si>
  <si>
    <t>- Tuyauterie circuit chauffage acier noir en sous station
(compris peinture,supportages, épreuves réseaux)</t>
  </si>
  <si>
    <t>- Tuyauterie en cuivre suivant CCTP
(compris épreuves réseaux) / Supportages</t>
  </si>
  <si>
    <t>- Coffret extérieur FORCE ET LUMIERE</t>
  </si>
  <si>
    <t>-  Prise de courant protégé en 30 mA</t>
  </si>
  <si>
    <t>- Percements /fourreau suivant CCTP</t>
  </si>
  <si>
    <t>- Boite à clés</t>
  </si>
  <si>
    <t>- Servomoteurs vanne 3 voies 0-10v pour circuits régulés</t>
  </si>
  <si>
    <t>- dispersant</t>
  </si>
  <si>
    <r>
      <t xml:space="preserve">Affaire : </t>
    </r>
    <r>
      <rPr>
        <b/>
        <sz val="11"/>
        <color theme="1"/>
        <rFont val="tahoma"/>
        <family val="2"/>
      </rPr>
      <t xml:space="preserve">Creation d’une sous-station de chauffage </t>
    </r>
  </si>
  <si>
    <t xml:space="preserve">- Circulateur double MAGNA 3 </t>
  </si>
  <si>
    <t>- Adoucisseur à cartouche</t>
  </si>
  <si>
    <t>- Vase d'expansion reflex avec kit de raccordement</t>
  </si>
  <si>
    <r>
      <t xml:space="preserve">Maitre d'ouvrage : </t>
    </r>
    <r>
      <rPr>
        <b/>
        <sz val="11"/>
        <color theme="1"/>
        <rFont val="tahoma"/>
        <family val="2"/>
      </rPr>
      <t>ETABLISSEMENT FRANCAIS DU SANG</t>
    </r>
  </si>
  <si>
    <t xml:space="preserve">Réseaux CTA </t>
  </si>
  <si>
    <t>- Supportage</t>
  </si>
  <si>
    <t>- Compteur d'energie</t>
  </si>
  <si>
    <t>- Cuvette de rétention / Peinture de sol</t>
  </si>
  <si>
    <t>- Vanne de secours chaudieres</t>
  </si>
  <si>
    <t>Eau froide de remplissage :</t>
  </si>
  <si>
    <t>Continuité de service production ECS collective</t>
  </si>
  <si>
    <t>Rezé, le 26/02/2026</t>
  </si>
  <si>
    <t>- Réchauffeur de boucle ATLANTIC type RSB 3000 W</t>
  </si>
  <si>
    <t>- Ballon ECS électrique ATLANTIC type ZENEO capacité 200L sur socle pour installation vertical</t>
  </si>
  <si>
    <t>- Filtre à boues magnétique chauffage existant conservé</t>
  </si>
  <si>
    <t>PM</t>
  </si>
  <si>
    <t>- Contrôleur de début réseau chauffage</t>
  </si>
  <si>
    <t>- Filtre à boues magnétique eau glacée existant conservé</t>
  </si>
  <si>
    <t>- Contrôleur de début réseau eau glacée</t>
  </si>
  <si>
    <t>-  Remontée défaut et signalisation encrassement filtre à boue magnétique chauffage sur automate sous-station</t>
  </si>
  <si>
    <t>-  Remontée défaut et signalisation encrassement filtre à boue magnétique eau glacée sur automate sous-station</t>
  </si>
  <si>
    <t>- Collecte des purges, évacuations, soupapes, pompe… avec un réseau ayant une température adapté aux fluides pour raccordement sur le siphon de sol projeté</t>
  </si>
  <si>
    <t xml:space="preserve">Suppression du vase d'expansion prévue en base vase d'expansion </t>
  </si>
  <si>
    <t xml:space="preserve"> Maintien de pression avec vase d'expansion compris ensemble des accessoires </t>
  </si>
  <si>
    <t>PSE 1 - Maintien de pression</t>
  </si>
  <si>
    <t>PRESTATION SUPPLEMENTAIRE EVENTUELLE</t>
  </si>
  <si>
    <t>- Pose d’un siphon de sol en chaufferie, avec raccordement sur le réseau d'évacuation existant dans le local DASRI niveau R+1, compris dépose et repose des faux-plafonds et ensemble des finitions</t>
  </si>
  <si>
    <t xml:space="preserve"> - Communication MODBUS (pour communication avec hypervision SCHNEIDER existante)</t>
  </si>
  <si>
    <t xml:space="preserve"> - Raccordement hydraulique de l'ensemble compris ensemble des accessoires suivant CCTP</t>
  </si>
  <si>
    <t xml:space="preserve"> - Conservation de la pompe de bouclage existante et adaptation de l'hydraulique pour adaptation à la production d'ECS provisoire</t>
  </si>
  <si>
    <t>- Alimentation électrique provisoire depuis tableau chaufferie existant (compris remplacement du câble et du disjoncteur si nécessaire)</t>
  </si>
  <si>
    <t>- Alimentation électrique définitive depuis tableau sous-station projeté</t>
  </si>
  <si>
    <t>- Ventilation haute par grille murale existante</t>
  </si>
  <si>
    <t>- Ventilation basse par grille murale existante</t>
  </si>
  <si>
    <t>- Tuyauterie circuit chauffage acier noir en sous station avec raccordement en aval du skid sur les vannes en attentes installées par ALTER conformément aux limites de prestations décrites au CCTP (compris peinture, supportages, épreuves réseaux)</t>
  </si>
  <si>
    <t xml:space="preserve">Réseaux de radiateurs/cassettes </t>
  </si>
  <si>
    <t>- Dépose et évacuation des circulateurs, alimentation électriques, chaudieres et réseaux hydrauliques non conservés, équipemements électriques, carneau, réseau gaz, etc.</t>
  </si>
  <si>
    <t>- Conservation du conduit de fumées dans sa partie extarieure. Dépose de la partie intérieure et installation d'une plaque en sous face permettant la réception des potentielles eaux pluviales, compris création d'une évacuation vers l'extérieur</t>
  </si>
  <si>
    <t>- Attentes bouchonnées sur brides pleines pour raccordement ultérieur d'une chaufferie provisoire conformément au CCTP</t>
  </si>
  <si>
    <t>PSE</t>
  </si>
  <si>
    <t>Nos ref : BGO/SHO/N/26/0243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</si>
</sst>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_-* #,##0.00\ [$€-40C]_-;\-* #,##0.00\ [$€-40C]_-;_-* &quot;-&quot;??\ [$€-40C]_-;_-@_-"/>
  </numFmts>
  <fonts count="6" x14ac:knownFonts="1">
    <font>
      <sz val="11"/>
      <color theme="1"/>
      <name val="Calibri"/>
      <family val="2"/>
      <scheme val="minor"/>
    </font>
    <font>
      <sz val="11"/>
      <color theme="1"/>
      <name val="tahoma"/>
      <family val="2"/>
    </font>
    <font>
      <b/>
      <sz val="11"/>
      <color theme="1"/>
      <name val="tahoma"/>
      <family val="2"/>
    </font>
    <font>
      <b/>
      <sz val="16"/>
      <color rgb="FFFF0000"/>
      <name val="tahoma"/>
      <family val="2"/>
    </font>
    <font>
      <sz val="8"/>
      <name val="Calibri"/>
      <family val="2"/>
      <scheme val="minor"/>
    </font>
    <font>
      <sz val="11"/>
      <name val="tahoma"/>
      <family val="2"/>
    </font>
  </fonts>
  <fills count="8">
    <fill>
      <patternFill patternType="none"/>
    </fill>
    <fill>
      <patternFill patternType="gray125"/>
    </fill>
    <fill>
      <patternFill patternType="solid">
        <fgColor rgb="FF808080"/>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9"/>
        <bgColor indexed="64"/>
      </patternFill>
    </fill>
    <fill>
      <patternFill patternType="solid">
        <fgColor rgb="FFFFCD1C"/>
        <bgColor indexed="64"/>
      </patternFill>
    </fill>
  </fills>
  <borders count="1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tted">
        <color indexed="64"/>
      </bottom>
      <diagonal/>
    </border>
    <border>
      <left/>
      <right style="medium">
        <color indexed="64"/>
      </right>
      <top/>
      <bottom style="dotted">
        <color indexed="64"/>
      </bottom>
      <diagonal/>
    </border>
    <border>
      <left/>
      <right style="medium">
        <color indexed="64"/>
      </right>
      <top/>
      <bottom/>
      <diagonal/>
    </border>
    <border>
      <left/>
      <right style="medium">
        <color indexed="64"/>
      </right>
      <top style="dotted">
        <color indexed="64"/>
      </top>
      <bottom/>
      <diagonal/>
    </border>
    <border>
      <left/>
      <right style="medium">
        <color indexed="64"/>
      </right>
      <top style="dotted">
        <color indexed="64"/>
      </top>
      <bottom style="dotted">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dotted">
        <color indexed="64"/>
      </top>
      <bottom style="dotted">
        <color indexed="64"/>
      </bottom>
      <diagonal/>
    </border>
    <border>
      <left style="medium">
        <color indexed="64"/>
      </left>
      <right style="medium">
        <color indexed="64"/>
      </right>
      <top style="dashed">
        <color indexed="64"/>
      </top>
      <bottom style="dotted">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1">
    <xf numFmtId="0" fontId="0" fillId="0" borderId="0"/>
  </cellStyleXfs>
  <cellXfs count="71">
    <xf numFmtId="0" fontId="0" fillId="0" borderId="0" xfId="0"/>
    <xf numFmtId="0" fontId="1" fillId="0" borderId="0" xfId="0" applyFont="1" applyAlignment="1">
      <alignment vertical="center" wrapText="1"/>
    </xf>
    <xf numFmtId="0" fontId="1" fillId="4" borderId="0" xfId="0" applyFont="1" applyFill="1" applyAlignment="1">
      <alignment vertical="center"/>
    </xf>
    <xf numFmtId="0" fontId="1" fillId="4" borderId="0" xfId="0" applyFont="1" applyFill="1"/>
    <xf numFmtId="0" fontId="1" fillId="0" borderId="0" xfId="0" applyFont="1"/>
    <xf numFmtId="0" fontId="1" fillId="4" borderId="0" xfId="0" applyFont="1" applyFill="1" applyAlignment="1">
      <alignment horizontal="right"/>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 fillId="4" borderId="4" xfId="0" applyFont="1" applyFill="1" applyBorder="1" applyAlignment="1">
      <alignment horizontal="center" vertical="center" wrapText="1"/>
    </xf>
    <xf numFmtId="49" fontId="1" fillId="4" borderId="3" xfId="0" applyNumberFormat="1" applyFont="1" applyFill="1" applyBorder="1" applyAlignment="1">
      <alignment horizontal="left" vertical="center" wrapText="1" indent="2"/>
    </xf>
    <xf numFmtId="49" fontId="2" fillId="6" borderId="3" xfId="0" applyNumberFormat="1" applyFont="1" applyFill="1" applyBorder="1" applyAlignment="1">
      <alignment horizontal="left" vertical="center" wrapText="1" indent="3"/>
    </xf>
    <xf numFmtId="0" fontId="1" fillId="4" borderId="2" xfId="0" applyFont="1" applyFill="1" applyBorder="1"/>
    <xf numFmtId="0" fontId="2" fillId="4" borderId="15" xfId="0" applyFont="1" applyFill="1" applyBorder="1" applyAlignment="1">
      <alignment horizontal="center"/>
    </xf>
    <xf numFmtId="49" fontId="2" fillId="6" borderId="3" xfId="0" applyNumberFormat="1" applyFont="1" applyFill="1" applyBorder="1" applyAlignment="1">
      <alignment horizontal="left" vertical="center" wrapText="1" indent="2"/>
    </xf>
    <xf numFmtId="164" fontId="1" fillId="4" borderId="4" xfId="0" applyNumberFormat="1" applyFont="1" applyFill="1" applyBorder="1" applyAlignment="1">
      <alignment horizontal="center" vertical="center" wrapText="1"/>
    </xf>
    <xf numFmtId="164" fontId="2" fillId="5" borderId="2" xfId="0" applyNumberFormat="1" applyFont="1" applyFill="1" applyBorder="1" applyAlignment="1">
      <alignment horizontal="center" vertical="center" wrapText="1"/>
    </xf>
    <xf numFmtId="0" fontId="2" fillId="5" borderId="8" xfId="0" applyFont="1" applyFill="1" applyBorder="1" applyAlignment="1">
      <alignment vertical="center" wrapText="1"/>
    </xf>
    <xf numFmtId="0" fontId="2" fillId="5" borderId="9" xfId="0" applyFont="1" applyFill="1" applyBorder="1" applyAlignment="1">
      <alignment vertical="center" wrapText="1"/>
    </xf>
    <xf numFmtId="0" fontId="2" fillId="5" borderId="2" xfId="0" applyFont="1" applyFill="1" applyBorder="1" applyAlignment="1">
      <alignment vertical="center" wrapText="1"/>
    </xf>
    <xf numFmtId="164" fontId="2" fillId="6" borderId="4" xfId="0" applyNumberFormat="1" applyFont="1" applyFill="1" applyBorder="1" applyAlignment="1">
      <alignment horizontal="center" vertical="center" wrapText="1"/>
    </xf>
    <xf numFmtId="0" fontId="2" fillId="0" borderId="0" xfId="0" applyFont="1"/>
    <xf numFmtId="0" fontId="2" fillId="6" borderId="13"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6" xfId="0" applyFont="1" applyFill="1" applyBorder="1" applyAlignment="1">
      <alignment horizontal="left" vertical="center" wrapText="1" indent="3"/>
    </xf>
    <xf numFmtId="164" fontId="2" fillId="6" borderId="13" xfId="0" applyNumberFormat="1"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5" xfId="0" applyFont="1" applyFill="1" applyBorder="1" applyAlignment="1">
      <alignment horizontal="center" vertical="center" wrapText="1"/>
    </xf>
    <xf numFmtId="49" fontId="2" fillId="6" borderId="3" xfId="0" applyNumberFormat="1" applyFont="1" applyFill="1" applyBorder="1" applyAlignment="1">
      <alignment horizontal="center" vertical="center" wrapText="1"/>
    </xf>
    <xf numFmtId="49" fontId="1" fillId="0" borderId="3" xfId="0" applyNumberFormat="1" applyFont="1" applyBorder="1" applyAlignment="1">
      <alignment horizontal="left" vertical="center" wrapText="1" indent="2"/>
    </xf>
    <xf numFmtId="0" fontId="1" fillId="4" borderId="13" xfId="0" applyFont="1" applyFill="1" applyBorder="1" applyAlignment="1">
      <alignment horizontal="center" vertical="center" wrapText="1"/>
    </xf>
    <xf numFmtId="0" fontId="1" fillId="4" borderId="6" xfId="0" applyFont="1" applyFill="1" applyBorder="1" applyAlignment="1">
      <alignment horizontal="center" vertical="center" wrapText="1"/>
    </xf>
    <xf numFmtId="165" fontId="1" fillId="4" borderId="4" xfId="0" applyNumberFormat="1" applyFont="1" applyFill="1" applyBorder="1" applyAlignment="1">
      <alignment horizontal="center" vertical="center" wrapText="1"/>
    </xf>
    <xf numFmtId="49" fontId="5" fillId="4" borderId="3" xfId="0" applyNumberFormat="1" applyFont="1" applyFill="1" applyBorder="1" applyAlignment="1">
      <alignment horizontal="left" vertical="center" wrapText="1" indent="2"/>
    </xf>
    <xf numFmtId="0" fontId="1" fillId="0" borderId="4" xfId="0" applyFont="1" applyBorder="1" applyAlignment="1">
      <alignment horizontal="center" vertical="center" wrapText="1"/>
    </xf>
    <xf numFmtId="49" fontId="1" fillId="4" borderId="3" xfId="0" quotePrefix="1" applyNumberFormat="1" applyFont="1" applyFill="1" applyBorder="1" applyAlignment="1">
      <alignment horizontal="left" vertical="center" wrapText="1" indent="2"/>
    </xf>
    <xf numFmtId="49" fontId="1" fillId="0" borderId="3" xfId="0" quotePrefix="1" applyNumberFormat="1" applyFont="1" applyBorder="1" applyAlignment="1">
      <alignment horizontal="left" vertical="center" wrapText="1" indent="2"/>
    </xf>
    <xf numFmtId="0" fontId="1" fillId="0" borderId="6" xfId="0" applyFont="1" applyBorder="1" applyAlignment="1">
      <alignment horizontal="center" vertical="center" wrapText="1"/>
    </xf>
    <xf numFmtId="0" fontId="2" fillId="7" borderId="2" xfId="0" applyFont="1" applyFill="1" applyBorder="1" applyAlignment="1">
      <alignment horizontal="center" vertical="center" wrapText="1"/>
    </xf>
    <xf numFmtId="164" fontId="2" fillId="7" borderId="2" xfId="0" applyNumberFormat="1" applyFont="1" applyFill="1" applyBorder="1" applyAlignment="1">
      <alignment horizontal="center" vertical="center" wrapText="1"/>
    </xf>
    <xf numFmtId="49" fontId="1" fillId="4" borderId="16" xfId="0" applyNumberFormat="1" applyFont="1" applyFill="1" applyBorder="1" applyAlignment="1">
      <alignment horizontal="left" vertical="center" wrapText="1" indent="2"/>
    </xf>
    <xf numFmtId="0" fontId="1" fillId="4" borderId="17" xfId="0" applyFont="1" applyFill="1" applyBorder="1" applyAlignment="1">
      <alignment horizontal="center" vertical="center" wrapText="1"/>
    </xf>
    <xf numFmtId="164" fontId="1" fillId="4" borderId="17" xfId="0" applyNumberFormat="1" applyFont="1" applyFill="1" applyBorder="1" applyAlignment="1">
      <alignment horizontal="center" vertical="center" wrapText="1"/>
    </xf>
    <xf numFmtId="49" fontId="1" fillId="4" borderId="18" xfId="0" applyNumberFormat="1" applyFont="1" applyFill="1" applyBorder="1" applyAlignment="1">
      <alignment horizontal="left" vertical="center" wrapText="1" indent="2"/>
    </xf>
    <xf numFmtId="0" fontId="1" fillId="4" borderId="5" xfId="0" applyFont="1" applyFill="1" applyBorder="1" applyAlignment="1">
      <alignment horizontal="center" vertical="center" wrapText="1"/>
    </xf>
    <xf numFmtId="164" fontId="1" fillId="4" borderId="5" xfId="0" applyNumberFormat="1" applyFont="1" applyFill="1" applyBorder="1" applyAlignment="1">
      <alignment horizontal="center" vertical="center" wrapText="1"/>
    </xf>
    <xf numFmtId="0" fontId="2" fillId="7" borderId="8" xfId="0" applyFont="1" applyFill="1" applyBorder="1" applyAlignment="1">
      <alignment vertical="center" wrapText="1"/>
    </xf>
    <xf numFmtId="0" fontId="2" fillId="7" borderId="9" xfId="0" applyFont="1" applyFill="1" applyBorder="1" applyAlignment="1">
      <alignment vertical="center" wrapText="1"/>
    </xf>
    <xf numFmtId="0" fontId="2" fillId="7" borderId="2" xfId="0" applyFont="1" applyFill="1" applyBorder="1" applyAlignment="1">
      <alignment vertical="center" wrapText="1"/>
    </xf>
    <xf numFmtId="0" fontId="1" fillId="4" borderId="0" xfId="0" applyFont="1" applyFill="1" applyAlignment="1">
      <alignment horizontal="left"/>
    </xf>
    <xf numFmtId="0" fontId="1" fillId="4" borderId="0" xfId="0" applyFont="1" applyFill="1" applyAlignment="1">
      <alignment horizontal="left" wrapText="1"/>
    </xf>
    <xf numFmtId="0" fontId="2" fillId="3" borderId="10" xfId="0" applyFont="1" applyFill="1" applyBorder="1" applyAlignment="1">
      <alignment horizontal="center"/>
    </xf>
    <xf numFmtId="0" fontId="2" fillId="3" borderId="11" xfId="0" applyFont="1" applyFill="1" applyBorder="1" applyAlignment="1">
      <alignment horizontal="center"/>
    </xf>
    <xf numFmtId="0" fontId="2" fillId="3" borderId="12" xfId="0" applyFont="1" applyFill="1" applyBorder="1" applyAlignment="1">
      <alignment horizontal="center"/>
    </xf>
    <xf numFmtId="0" fontId="1" fillId="4" borderId="0" xfId="0" applyFont="1" applyFill="1" applyAlignment="1">
      <alignment horizontal="left" vertical="center" wrapText="1"/>
    </xf>
    <xf numFmtId="0" fontId="3" fillId="4" borderId="0" xfId="0" applyFont="1" applyFill="1" applyAlignment="1">
      <alignment horizontal="center" vertical="center"/>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2" fillId="6" borderId="2" xfId="0" applyNumberFormat="1" applyFont="1" applyFill="1" applyBorder="1" applyAlignment="1">
      <alignment horizontal="left" vertical="center" wrapText="1"/>
    </xf>
    <xf numFmtId="0" fontId="2" fillId="7" borderId="0" xfId="0" applyFont="1" applyFill="1" applyBorder="1" applyAlignment="1">
      <alignment vertical="center" wrapText="1"/>
    </xf>
    <xf numFmtId="0" fontId="2" fillId="7" borderId="0" xfId="0" applyFont="1" applyFill="1" applyBorder="1" applyAlignment="1">
      <alignment horizontal="center" vertical="center" wrapText="1"/>
    </xf>
    <xf numFmtId="164" fontId="2" fillId="7" borderId="0" xfId="0" applyNumberFormat="1" applyFont="1" applyFill="1" applyBorder="1" applyAlignment="1">
      <alignment horizontal="center" vertical="center" wrapText="1"/>
    </xf>
    <xf numFmtId="0" fontId="2" fillId="0" borderId="0" xfId="0" applyFont="1" applyFill="1" applyBorder="1" applyAlignment="1">
      <alignment vertical="center" wrapText="1"/>
    </xf>
    <xf numFmtId="0" fontId="2" fillId="0" borderId="0" xfId="0" applyFont="1" applyFill="1" applyBorder="1" applyAlignment="1">
      <alignment horizontal="center" vertical="center" wrapText="1"/>
    </xf>
    <xf numFmtId="164" fontId="2" fillId="0" borderId="0" xfId="0" applyNumberFormat="1" applyFont="1" applyFill="1" applyBorder="1" applyAlignment="1">
      <alignment horizontal="center" vertical="center" wrapText="1"/>
    </xf>
    <xf numFmtId="0" fontId="1" fillId="0" borderId="0" xfId="0" applyFont="1" applyFill="1"/>
    <xf numFmtId="49" fontId="1" fillId="0" borderId="3" xfId="0" applyNumberFormat="1" applyFont="1" applyFill="1" applyBorder="1" applyAlignment="1">
      <alignment horizontal="left" vertical="center" wrapText="1" indent="2"/>
    </xf>
    <xf numFmtId="0" fontId="1" fillId="0" borderId="4" xfId="0" applyFont="1" applyFill="1" applyBorder="1" applyAlignment="1">
      <alignment horizontal="center" vertical="center" wrapText="1"/>
    </xf>
    <xf numFmtId="164" fontId="1" fillId="0" borderId="4" xfId="0" applyNumberFormat="1" applyFont="1" applyFill="1" applyBorder="1" applyAlignment="1">
      <alignment horizontal="center" vertical="center" wrapText="1"/>
    </xf>
    <xf numFmtId="0" fontId="2" fillId="0" borderId="0" xfId="0" applyFont="1" applyFill="1"/>
  </cellXfs>
  <cellStyles count="1">
    <cellStyle name="Normal" xfId="0" builtinId="0"/>
  </cellStyles>
  <dxfs count="0"/>
  <tableStyles count="0" defaultTableStyle="TableStyleMedium2" defaultPivotStyle="PivotStyleMedium9"/>
  <colors>
    <mruColors>
      <color rgb="FFF7F5B3"/>
      <color rgb="FFEDE95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54"/>
  <sheetViews>
    <sheetView tabSelected="1" view="pageBreakPreview" zoomScale="85" zoomScaleNormal="100" zoomScaleSheetLayoutView="85" workbookViewId="0">
      <selection activeCell="D23" sqref="D23"/>
    </sheetView>
  </sheetViews>
  <sheetFormatPr baseColWidth="10" defaultColWidth="9.140625" defaultRowHeight="14.25" x14ac:dyDescent="0.2"/>
  <cols>
    <col min="1" max="1" width="60.42578125" style="4" customWidth="1"/>
    <col min="2" max="2" width="20.42578125" style="4" customWidth="1"/>
    <col min="3" max="3" width="15.5703125" style="4" customWidth="1"/>
    <col min="4" max="5" width="29.5703125" style="4" customWidth="1"/>
    <col min="6" max="6" width="32.7109375" style="4" customWidth="1"/>
    <col min="7" max="10" width="9.140625" style="4"/>
    <col min="11" max="11" width="9.140625" style="4" customWidth="1"/>
    <col min="12" max="16384" width="9.140625" style="4"/>
  </cols>
  <sheetData>
    <row r="1" spans="1:7" x14ac:dyDescent="0.2">
      <c r="B1" s="3"/>
      <c r="C1" s="3"/>
      <c r="D1" s="3"/>
      <c r="E1" s="3"/>
      <c r="F1" s="5" t="s">
        <v>102</v>
      </c>
    </row>
    <row r="2" spans="1:7" x14ac:dyDescent="0.2">
      <c r="A2" s="3" t="s">
        <v>131</v>
      </c>
      <c r="B2" s="3"/>
      <c r="C2" s="3"/>
      <c r="D2" s="3"/>
      <c r="E2" s="3"/>
      <c r="F2" s="3"/>
    </row>
    <row r="3" spans="1:7" x14ac:dyDescent="0.2">
      <c r="A3" s="50" t="s">
        <v>94</v>
      </c>
      <c r="B3" s="50"/>
      <c r="C3" s="50"/>
      <c r="D3" s="3"/>
      <c r="E3" s="3"/>
      <c r="F3" s="3"/>
    </row>
    <row r="4" spans="1:7" x14ac:dyDescent="0.2">
      <c r="A4" s="51" t="s">
        <v>90</v>
      </c>
      <c r="B4" s="50"/>
      <c r="C4" s="50"/>
      <c r="D4" s="50"/>
      <c r="E4" s="50"/>
      <c r="F4" s="3"/>
    </row>
    <row r="5" spans="1:7" x14ac:dyDescent="0.2">
      <c r="A5" s="3"/>
      <c r="B5" s="3"/>
      <c r="C5" s="3"/>
      <c r="D5" s="3"/>
      <c r="E5" s="3"/>
      <c r="F5" s="3"/>
    </row>
    <row r="6" spans="1:7" x14ac:dyDescent="0.2">
      <c r="A6" s="52" t="s">
        <v>9</v>
      </c>
      <c r="B6" s="53"/>
      <c r="C6" s="53"/>
      <c r="D6" s="53"/>
      <c r="E6" s="53"/>
      <c r="F6" s="54"/>
    </row>
    <row r="7" spans="1:7" x14ac:dyDescent="0.2">
      <c r="A7" s="3"/>
      <c r="B7" s="3"/>
      <c r="C7" s="3"/>
      <c r="D7" s="3"/>
      <c r="E7" s="3"/>
      <c r="F7" s="3"/>
    </row>
    <row r="8" spans="1:7" ht="73.5" customHeight="1" x14ac:dyDescent="0.2">
      <c r="A8" s="55" t="s">
        <v>4</v>
      </c>
      <c r="B8" s="55"/>
      <c r="C8" s="55"/>
      <c r="D8" s="55"/>
      <c r="E8" s="55"/>
      <c r="F8" s="55"/>
      <c r="G8" s="1"/>
    </row>
    <row r="9" spans="1:7" ht="19.5" x14ac:dyDescent="0.2">
      <c r="A9" s="56" t="s">
        <v>22</v>
      </c>
      <c r="B9" s="56"/>
      <c r="C9" s="56"/>
      <c r="D9" s="56"/>
      <c r="E9" s="56"/>
      <c r="F9" s="56"/>
    </row>
    <row r="10" spans="1:7" ht="15" thickBot="1" x14ac:dyDescent="0.25">
      <c r="A10" s="2"/>
      <c r="B10" s="3"/>
      <c r="C10" s="3"/>
      <c r="D10" s="3"/>
      <c r="E10" s="3"/>
      <c r="F10" s="3"/>
    </row>
    <row r="11" spans="1:7" ht="15" thickBot="1" x14ac:dyDescent="0.25">
      <c r="A11" s="2"/>
      <c r="B11" s="12" t="s">
        <v>10</v>
      </c>
      <c r="C11" s="11">
        <v>10</v>
      </c>
      <c r="D11" s="3" t="s">
        <v>11</v>
      </c>
      <c r="E11" s="3"/>
      <c r="F11" s="3"/>
    </row>
    <row r="12" spans="1:7" ht="15" thickBot="1" x14ac:dyDescent="0.25">
      <c r="A12" s="2"/>
      <c r="B12" s="3"/>
      <c r="C12" s="3"/>
      <c r="D12" s="3"/>
      <c r="E12" s="3"/>
      <c r="F12" s="3"/>
    </row>
    <row r="13" spans="1:7" ht="15" thickBot="1" x14ac:dyDescent="0.25">
      <c r="A13" s="6" t="s">
        <v>8</v>
      </c>
      <c r="B13" s="7" t="s">
        <v>0</v>
      </c>
      <c r="C13" s="7" t="s">
        <v>1</v>
      </c>
      <c r="D13" s="7" t="s">
        <v>2</v>
      </c>
      <c r="E13" s="7" t="s">
        <v>3</v>
      </c>
      <c r="F13" s="7" t="s">
        <v>6</v>
      </c>
    </row>
    <row r="14" spans="1:7" x14ac:dyDescent="0.2">
      <c r="A14" s="10" t="s">
        <v>101</v>
      </c>
      <c r="B14" s="22"/>
      <c r="C14" s="22"/>
      <c r="D14" s="22"/>
      <c r="E14" s="19">
        <f>SUM(E15:E20)</f>
        <v>0</v>
      </c>
      <c r="F14" s="19">
        <f t="shared" ref="F14:F19" si="0">E14*(1+$C$11/100)</f>
        <v>0</v>
      </c>
    </row>
    <row r="15" spans="1:7" s="20" customFormat="1" ht="28.5" x14ac:dyDescent="0.2">
      <c r="A15" s="34" t="s">
        <v>104</v>
      </c>
      <c r="B15" s="8" t="s">
        <v>32</v>
      </c>
      <c r="C15" s="35">
        <v>1</v>
      </c>
      <c r="D15" s="35"/>
      <c r="E15" s="14">
        <f t="shared" ref="E15:E19" si="1">C15*D15</f>
        <v>0</v>
      </c>
      <c r="F15" s="14">
        <f t="shared" si="0"/>
        <v>0</v>
      </c>
    </row>
    <row r="16" spans="1:7" x14ac:dyDescent="0.2">
      <c r="A16" s="9" t="s">
        <v>103</v>
      </c>
      <c r="B16" s="8" t="s">
        <v>32</v>
      </c>
      <c r="C16" s="8">
        <v>1</v>
      </c>
      <c r="D16" s="8"/>
      <c r="E16" s="14">
        <f t="shared" ref="E16:E17" si="2">C16*D16</f>
        <v>0</v>
      </c>
      <c r="F16" s="14">
        <f t="shared" ref="F16:F17" si="3">E16*(1+$C$11/100)</f>
        <v>0</v>
      </c>
    </row>
    <row r="17" spans="1:6" ht="42.75" x14ac:dyDescent="0.2">
      <c r="A17" s="9" t="s">
        <v>121</v>
      </c>
      <c r="B17" s="8" t="s">
        <v>32</v>
      </c>
      <c r="C17" s="8">
        <v>1</v>
      </c>
      <c r="D17" s="8"/>
      <c r="E17" s="14">
        <f t="shared" si="2"/>
        <v>0</v>
      </c>
      <c r="F17" s="14">
        <f t="shared" si="3"/>
        <v>0</v>
      </c>
    </row>
    <row r="18" spans="1:6" ht="28.5" x14ac:dyDescent="0.2">
      <c r="A18" s="9" t="s">
        <v>122</v>
      </c>
      <c r="B18" s="8" t="s">
        <v>32</v>
      </c>
      <c r="C18" s="8">
        <v>1</v>
      </c>
      <c r="D18" s="8"/>
      <c r="E18" s="14">
        <f t="shared" ref="E18" si="4">C18*D18</f>
        <v>0</v>
      </c>
      <c r="F18" s="14">
        <f t="shared" ref="F18" si="5">E18*(1+$C$11/100)</f>
        <v>0</v>
      </c>
    </row>
    <row r="19" spans="1:6" ht="28.5" x14ac:dyDescent="0.2">
      <c r="A19" s="9" t="s">
        <v>119</v>
      </c>
      <c r="B19" s="8" t="s">
        <v>32</v>
      </c>
      <c r="C19" s="8">
        <v>1</v>
      </c>
      <c r="D19" s="8"/>
      <c r="E19" s="14">
        <f t="shared" si="1"/>
        <v>0</v>
      </c>
      <c r="F19" s="14">
        <f t="shared" si="0"/>
        <v>0</v>
      </c>
    </row>
    <row r="20" spans="1:6" ht="42.75" x14ac:dyDescent="0.2">
      <c r="A20" s="9" t="s">
        <v>120</v>
      </c>
      <c r="B20" s="8" t="s">
        <v>32</v>
      </c>
      <c r="C20" s="8">
        <v>1</v>
      </c>
      <c r="D20" s="8"/>
      <c r="E20" s="14">
        <f t="shared" ref="E20" si="6">C20*D20</f>
        <v>0</v>
      </c>
      <c r="F20" s="14">
        <f t="shared" ref="F20" si="7">E20*(1+$C$11/100)</f>
        <v>0</v>
      </c>
    </row>
    <row r="21" spans="1:6" x14ac:dyDescent="0.2">
      <c r="A21" s="10" t="s">
        <v>56</v>
      </c>
      <c r="B21" s="22"/>
      <c r="C21" s="22"/>
      <c r="D21" s="22"/>
      <c r="E21" s="19">
        <f>SUM(E22:E24)</f>
        <v>0</v>
      </c>
      <c r="F21" s="19">
        <f t="shared" ref="F21" si="8">E21*(1+$C$11/100)</f>
        <v>0</v>
      </c>
    </row>
    <row r="22" spans="1:6" s="20" customFormat="1" ht="15" customHeight="1" x14ac:dyDescent="0.2">
      <c r="A22" s="34" t="s">
        <v>47</v>
      </c>
      <c r="B22" s="8" t="s">
        <v>32</v>
      </c>
      <c r="C22" s="35">
        <v>1</v>
      </c>
      <c r="D22" s="35"/>
      <c r="E22" s="14">
        <f t="shared" ref="E22:E23" si="9">C22*D22</f>
        <v>0</v>
      </c>
      <c r="F22" s="14">
        <f t="shared" ref="F22:F23" si="10">E22*(1+$C$11/100)</f>
        <v>0</v>
      </c>
    </row>
    <row r="23" spans="1:6" ht="57" x14ac:dyDescent="0.2">
      <c r="A23" s="9" t="s">
        <v>127</v>
      </c>
      <c r="B23" s="8" t="s">
        <v>32</v>
      </c>
      <c r="C23" s="8">
        <v>1</v>
      </c>
      <c r="D23" s="8"/>
      <c r="E23" s="14">
        <f t="shared" si="9"/>
        <v>0</v>
      </c>
      <c r="F23" s="14">
        <f t="shared" si="10"/>
        <v>0</v>
      </c>
    </row>
    <row r="24" spans="1:6" ht="71.25" x14ac:dyDescent="0.2">
      <c r="A24" s="9" t="s">
        <v>128</v>
      </c>
      <c r="B24" s="8" t="s">
        <v>32</v>
      </c>
      <c r="C24" s="8">
        <v>1</v>
      </c>
      <c r="D24" s="8"/>
      <c r="E24" s="14">
        <f t="shared" ref="E24" si="11">C24*D24</f>
        <v>0</v>
      </c>
      <c r="F24" s="14">
        <f t="shared" ref="F24" si="12">E24*(1+$C$11/100)</f>
        <v>0</v>
      </c>
    </row>
    <row r="25" spans="1:6" ht="15" customHeight="1" x14ac:dyDescent="0.2">
      <c r="A25" s="10" t="s">
        <v>80</v>
      </c>
      <c r="B25" s="21"/>
      <c r="C25" s="21"/>
      <c r="D25" s="21"/>
      <c r="E25" s="19">
        <f>SUM(E26:E43)</f>
        <v>0</v>
      </c>
      <c r="F25" s="19">
        <f t="shared" ref="F25" si="13">E25*(1+$C$11/100)</f>
        <v>0</v>
      </c>
    </row>
    <row r="26" spans="1:6" ht="15" customHeight="1" x14ac:dyDescent="0.2">
      <c r="A26" s="9" t="s">
        <v>24</v>
      </c>
      <c r="B26" s="8" t="s">
        <v>0</v>
      </c>
      <c r="C26" s="8">
        <v>2</v>
      </c>
      <c r="D26" s="8"/>
      <c r="E26" s="14">
        <f t="shared" ref="E26:E27" si="14">C26*D26</f>
        <v>0</v>
      </c>
      <c r="F26" s="14">
        <f t="shared" ref="F26:F27" si="15">E26*(1+$C$11/100)</f>
        <v>0</v>
      </c>
    </row>
    <row r="27" spans="1:6" ht="14.45" customHeight="1" x14ac:dyDescent="0.2">
      <c r="A27" s="9" t="s">
        <v>33</v>
      </c>
      <c r="B27" s="8" t="s">
        <v>0</v>
      </c>
      <c r="C27" s="8">
        <v>2</v>
      </c>
      <c r="D27" s="8"/>
      <c r="E27" s="14">
        <f t="shared" si="14"/>
        <v>0</v>
      </c>
      <c r="F27" s="14">
        <f t="shared" si="15"/>
        <v>0</v>
      </c>
    </row>
    <row r="28" spans="1:6" ht="12" customHeight="1" x14ac:dyDescent="0.2">
      <c r="A28" s="9" t="s">
        <v>15</v>
      </c>
      <c r="B28" s="8" t="s">
        <v>0</v>
      </c>
      <c r="C28" s="8">
        <v>1</v>
      </c>
      <c r="D28" s="8"/>
      <c r="E28" s="14">
        <f>C28*D28</f>
        <v>0</v>
      </c>
      <c r="F28" s="14">
        <f>E28*(1+$C$11/100)</f>
        <v>0</v>
      </c>
    </row>
    <row r="29" spans="1:6" ht="15" customHeight="1" x14ac:dyDescent="0.2">
      <c r="A29" s="9" t="s">
        <v>34</v>
      </c>
      <c r="B29" s="8" t="s">
        <v>0</v>
      </c>
      <c r="C29" s="8">
        <v>2</v>
      </c>
      <c r="D29" s="8"/>
      <c r="E29" s="14">
        <f t="shared" ref="E29" si="16">C29*D29</f>
        <v>0</v>
      </c>
      <c r="F29" s="14">
        <f t="shared" ref="F29" si="17">E29*(1+$C$11/100)</f>
        <v>0</v>
      </c>
    </row>
    <row r="30" spans="1:6" ht="15" customHeight="1" x14ac:dyDescent="0.2">
      <c r="A30" s="9" t="s">
        <v>26</v>
      </c>
      <c r="B30" s="8" t="s">
        <v>32</v>
      </c>
      <c r="C30" s="8">
        <v>1</v>
      </c>
      <c r="D30" s="8"/>
      <c r="E30" s="14">
        <f>C30*D30</f>
        <v>0</v>
      </c>
      <c r="F30" s="14">
        <f>E30*(1+$C$11/100)</f>
        <v>0</v>
      </c>
    </row>
    <row r="31" spans="1:6" ht="15" customHeight="1" x14ac:dyDescent="0.2">
      <c r="A31" s="9" t="s">
        <v>35</v>
      </c>
      <c r="B31" s="8" t="s">
        <v>0</v>
      </c>
      <c r="C31" s="8">
        <v>1</v>
      </c>
      <c r="D31" s="8"/>
      <c r="E31" s="14">
        <f>C31*D31</f>
        <v>0</v>
      </c>
      <c r="F31" s="14">
        <f>E31*(1+$C$11/100)</f>
        <v>0</v>
      </c>
    </row>
    <row r="32" spans="1:6" x14ac:dyDescent="0.2">
      <c r="A32" s="9" t="s">
        <v>31</v>
      </c>
      <c r="B32" s="8" t="s">
        <v>0</v>
      </c>
      <c r="C32" s="8">
        <v>1</v>
      </c>
      <c r="D32" s="8"/>
      <c r="E32" s="14">
        <f>C32*D32</f>
        <v>0</v>
      </c>
      <c r="F32" s="14">
        <f>E32*(1+$C$11/100)</f>
        <v>0</v>
      </c>
    </row>
    <row r="33" spans="1:6" ht="15" customHeight="1" x14ac:dyDescent="0.2">
      <c r="A33" s="9" t="s">
        <v>38</v>
      </c>
      <c r="B33" s="31" t="s">
        <v>0</v>
      </c>
      <c r="C33" s="8">
        <v>1</v>
      </c>
      <c r="D33" s="33"/>
      <c r="E33" s="14">
        <f t="shared" ref="E33" si="18">C33*D33</f>
        <v>0</v>
      </c>
      <c r="F33" s="14">
        <f t="shared" ref="F33" si="19">E33*(1+$C$11/100)</f>
        <v>0</v>
      </c>
    </row>
    <row r="34" spans="1:6" ht="15" customHeight="1" x14ac:dyDescent="0.2">
      <c r="A34" s="9" t="s">
        <v>12</v>
      </c>
      <c r="B34" s="8" t="s">
        <v>32</v>
      </c>
      <c r="C34" s="8">
        <v>1</v>
      </c>
      <c r="D34" s="8"/>
      <c r="E34" s="14">
        <f>C34*D34</f>
        <v>0</v>
      </c>
      <c r="F34" s="14">
        <f>E34*(1+$C$11/100)</f>
        <v>0</v>
      </c>
    </row>
    <row r="35" spans="1:6" ht="15" customHeight="1" x14ac:dyDescent="0.2">
      <c r="A35" s="9" t="s">
        <v>25</v>
      </c>
      <c r="B35" s="8" t="s">
        <v>0</v>
      </c>
      <c r="C35" s="8">
        <v>1</v>
      </c>
      <c r="D35" s="8"/>
      <c r="E35" s="14">
        <f t="shared" ref="E35" si="20">C35*D35</f>
        <v>0</v>
      </c>
      <c r="F35" s="14">
        <f t="shared" ref="F35" si="21">E35*(1+$C$11/100)</f>
        <v>0</v>
      </c>
    </row>
    <row r="36" spans="1:6" ht="15" customHeight="1" x14ac:dyDescent="0.2">
      <c r="A36" s="9" t="s">
        <v>29</v>
      </c>
      <c r="B36" s="8" t="s">
        <v>0</v>
      </c>
      <c r="C36" s="8">
        <v>2</v>
      </c>
      <c r="D36" s="8"/>
      <c r="E36" s="14">
        <f t="shared" ref="E36" si="22">C36*D36</f>
        <v>0</v>
      </c>
      <c r="F36" s="14">
        <f t="shared" ref="F36" si="23">E36*(1+$C$11/100)</f>
        <v>0</v>
      </c>
    </row>
    <row r="37" spans="1:6" ht="14.45" customHeight="1" x14ac:dyDescent="0.2">
      <c r="A37" s="9" t="s">
        <v>79</v>
      </c>
      <c r="B37" s="8" t="s">
        <v>0</v>
      </c>
      <c r="C37" s="8">
        <v>2</v>
      </c>
      <c r="D37" s="8"/>
      <c r="E37" s="14">
        <f>C37*D37</f>
        <v>0</v>
      </c>
      <c r="F37" s="14">
        <f>E37*(1+$C$11/100)</f>
        <v>0</v>
      </c>
    </row>
    <row r="38" spans="1:6" x14ac:dyDescent="0.2">
      <c r="A38" s="9" t="s">
        <v>81</v>
      </c>
      <c r="B38" s="8" t="s">
        <v>0</v>
      </c>
      <c r="C38" s="8">
        <v>1</v>
      </c>
      <c r="D38" s="8"/>
      <c r="E38" s="14">
        <f>C38*D38</f>
        <v>0</v>
      </c>
      <c r="F38" s="14">
        <f>E38*(1+$C$11/100)</f>
        <v>0</v>
      </c>
    </row>
    <row r="39" spans="1:6" ht="28.5" customHeight="1" x14ac:dyDescent="0.2">
      <c r="A39" s="9" t="s">
        <v>27</v>
      </c>
      <c r="B39" s="8" t="s">
        <v>32</v>
      </c>
      <c r="C39" s="8">
        <v>1</v>
      </c>
      <c r="D39" s="8"/>
      <c r="E39" s="14">
        <f t="shared" ref="E39:E42" si="24">C39*D39</f>
        <v>0</v>
      </c>
      <c r="F39" s="14">
        <f>E39*(1+$C$11/100)</f>
        <v>0</v>
      </c>
    </row>
    <row r="40" spans="1:6" ht="28.5" customHeight="1" x14ac:dyDescent="0.2">
      <c r="A40" s="9" t="s">
        <v>99</v>
      </c>
      <c r="B40" s="8" t="s">
        <v>0</v>
      </c>
      <c r="C40" s="8">
        <v>2</v>
      </c>
      <c r="D40" s="8"/>
      <c r="E40" s="14">
        <f t="shared" si="24"/>
        <v>0</v>
      </c>
      <c r="F40" s="14">
        <f>E40*(1+$C$11/100)</f>
        <v>0</v>
      </c>
    </row>
    <row r="41" spans="1:6" ht="28.5" customHeight="1" x14ac:dyDescent="0.2">
      <c r="A41" s="9" t="s">
        <v>93</v>
      </c>
      <c r="B41" s="8" t="s">
        <v>0</v>
      </c>
      <c r="C41" s="8">
        <v>2</v>
      </c>
      <c r="D41" s="8"/>
      <c r="E41" s="14">
        <f t="shared" si="24"/>
        <v>0</v>
      </c>
      <c r="F41" s="14">
        <f>E41*(1+$C$11/100)</f>
        <v>0</v>
      </c>
    </row>
    <row r="42" spans="1:6" ht="71.25" x14ac:dyDescent="0.2">
      <c r="A42" s="9" t="s">
        <v>125</v>
      </c>
      <c r="B42" s="8" t="s">
        <v>32</v>
      </c>
      <c r="C42" s="8">
        <v>1</v>
      </c>
      <c r="D42" s="8"/>
      <c r="E42" s="14">
        <f t="shared" si="24"/>
        <v>0</v>
      </c>
      <c r="F42" s="14">
        <f>E42*(1+$C$11/100)</f>
        <v>0</v>
      </c>
    </row>
    <row r="43" spans="1:6" ht="42.75" x14ac:dyDescent="0.2">
      <c r="A43" s="9" t="s">
        <v>129</v>
      </c>
      <c r="B43" s="8" t="s">
        <v>32</v>
      </c>
      <c r="C43" s="8">
        <v>1</v>
      </c>
      <c r="D43" s="8"/>
      <c r="E43" s="14">
        <f t="shared" ref="E43" si="25">C43*D43</f>
        <v>0</v>
      </c>
      <c r="F43" s="14">
        <f t="shared" ref="F43" si="26">E43*(1+$C$11/100)</f>
        <v>0</v>
      </c>
    </row>
    <row r="44" spans="1:6" ht="15" customHeight="1" x14ac:dyDescent="0.2">
      <c r="A44" s="10" t="s">
        <v>126</v>
      </c>
      <c r="B44" s="21"/>
      <c r="C44" s="21"/>
      <c r="D44" s="21"/>
      <c r="E44" s="19">
        <f>SUM(E45:E57)</f>
        <v>0</v>
      </c>
      <c r="F44" s="19">
        <f t="shared" ref="F44" si="27">E44*(1+$C$11/100)</f>
        <v>0</v>
      </c>
    </row>
    <row r="45" spans="1:6" x14ac:dyDescent="0.2">
      <c r="A45" s="9" t="s">
        <v>12</v>
      </c>
      <c r="B45" s="8" t="s">
        <v>32</v>
      </c>
      <c r="C45" s="8">
        <v>1</v>
      </c>
      <c r="D45" s="8"/>
      <c r="E45" s="14">
        <f>C45*D45</f>
        <v>0</v>
      </c>
      <c r="F45" s="14">
        <f>E45*(1+$C$11/100)</f>
        <v>0</v>
      </c>
    </row>
    <row r="46" spans="1:6" ht="15" customHeight="1" x14ac:dyDescent="0.2">
      <c r="A46" s="9" t="s">
        <v>24</v>
      </c>
      <c r="B46" s="8" t="s">
        <v>0</v>
      </c>
      <c r="C46" s="8">
        <v>2</v>
      </c>
      <c r="D46" s="8"/>
      <c r="E46" s="14">
        <f t="shared" ref="E46" si="28">C46*D46</f>
        <v>0</v>
      </c>
      <c r="F46" s="14">
        <f t="shared" ref="F46" si="29">E46*(1+$C$11/100)</f>
        <v>0</v>
      </c>
    </row>
    <row r="47" spans="1:6" ht="15" customHeight="1" x14ac:dyDescent="0.2">
      <c r="A47" s="9" t="s">
        <v>34</v>
      </c>
      <c r="B47" s="8" t="s">
        <v>0</v>
      </c>
      <c r="C47" s="8">
        <v>2</v>
      </c>
      <c r="D47" s="8"/>
      <c r="E47" s="14">
        <f>C47*D47</f>
        <v>0</v>
      </c>
      <c r="F47" s="14">
        <f>E47*(1+$C$11/100)</f>
        <v>0</v>
      </c>
    </row>
    <row r="48" spans="1:6" ht="15" customHeight="1" x14ac:dyDescent="0.2">
      <c r="A48" s="9" t="s">
        <v>40</v>
      </c>
      <c r="B48" s="8" t="s">
        <v>0</v>
      </c>
      <c r="C48" s="8">
        <v>2</v>
      </c>
      <c r="D48" s="8"/>
      <c r="E48" s="14">
        <f>C48*D48</f>
        <v>0</v>
      </c>
      <c r="F48" s="14">
        <f>E48*(1+$C$11/100)</f>
        <v>0</v>
      </c>
    </row>
    <row r="49" spans="1:6" ht="12" customHeight="1" x14ac:dyDescent="0.2">
      <c r="A49" s="9" t="s">
        <v>38</v>
      </c>
      <c r="B49" s="31" t="s">
        <v>0</v>
      </c>
      <c r="C49" s="8">
        <v>1</v>
      </c>
      <c r="D49" s="33"/>
      <c r="E49" s="14">
        <f t="shared" ref="E49" si="30">C49*D49</f>
        <v>0</v>
      </c>
      <c r="F49" s="14">
        <f t="shared" ref="F49" si="31">E49*(1+$C$11/100)</f>
        <v>0</v>
      </c>
    </row>
    <row r="50" spans="1:6" ht="25.9" customHeight="1" x14ac:dyDescent="0.2">
      <c r="A50" s="9" t="s">
        <v>27</v>
      </c>
      <c r="B50" s="8" t="s">
        <v>32</v>
      </c>
      <c r="C50" s="8">
        <v>1</v>
      </c>
      <c r="D50" s="8"/>
      <c r="E50" s="14">
        <f t="shared" ref="E50:E56" si="32">C50*D50</f>
        <v>0</v>
      </c>
      <c r="F50" s="14">
        <f t="shared" ref="F50:F56" si="33">E50*(1+$C$11/100)</f>
        <v>0</v>
      </c>
    </row>
    <row r="51" spans="1:6" ht="15" customHeight="1" x14ac:dyDescent="0.2">
      <c r="A51" s="9" t="s">
        <v>35</v>
      </c>
      <c r="B51" s="8" t="s">
        <v>0</v>
      </c>
      <c r="C51" s="8">
        <v>1</v>
      </c>
      <c r="D51" s="8"/>
      <c r="E51" s="14">
        <f>C51*D51</f>
        <v>0</v>
      </c>
      <c r="F51" s="14">
        <f>E51*(1+$C$11/100)</f>
        <v>0</v>
      </c>
    </row>
    <row r="52" spans="1:6" ht="15" customHeight="1" x14ac:dyDescent="0.2">
      <c r="A52" s="9" t="s">
        <v>97</v>
      </c>
      <c r="B52" s="8" t="s">
        <v>0</v>
      </c>
      <c r="C52" s="8">
        <v>1</v>
      </c>
      <c r="D52" s="8"/>
      <c r="E52" s="14">
        <f>C52*D52</f>
        <v>0</v>
      </c>
      <c r="F52" s="14">
        <f>E52*(1+$C$11/100)</f>
        <v>0</v>
      </c>
    </row>
    <row r="53" spans="1:6" x14ac:dyDescent="0.2">
      <c r="A53" s="9" t="s">
        <v>13</v>
      </c>
      <c r="B53" s="8" t="s">
        <v>32</v>
      </c>
      <c r="C53" s="8">
        <v>1</v>
      </c>
      <c r="D53" s="8"/>
      <c r="E53" s="14">
        <f t="shared" si="32"/>
        <v>0</v>
      </c>
      <c r="F53" s="14">
        <f t="shared" si="33"/>
        <v>0</v>
      </c>
    </row>
    <row r="54" spans="1:6" ht="14.45" customHeight="1" x14ac:dyDescent="0.2">
      <c r="A54" s="9" t="s">
        <v>37</v>
      </c>
      <c r="B54" s="8" t="s">
        <v>0</v>
      </c>
      <c r="C54" s="8">
        <v>1</v>
      </c>
      <c r="D54" s="8"/>
      <c r="E54" s="14">
        <f t="shared" si="32"/>
        <v>0</v>
      </c>
      <c r="F54" s="14">
        <f t="shared" si="33"/>
        <v>0</v>
      </c>
    </row>
    <row r="55" spans="1:6" ht="15" customHeight="1" x14ac:dyDescent="0.2">
      <c r="A55" s="9" t="s">
        <v>91</v>
      </c>
      <c r="B55" s="8" t="s">
        <v>0</v>
      </c>
      <c r="C55" s="8">
        <v>1</v>
      </c>
      <c r="D55" s="8"/>
      <c r="E55" s="14">
        <f t="shared" si="32"/>
        <v>0</v>
      </c>
      <c r="F55" s="14">
        <f t="shared" si="33"/>
        <v>0</v>
      </c>
    </row>
    <row r="56" spans="1:6" ht="15" customHeight="1" x14ac:dyDescent="0.2">
      <c r="A56" s="9" t="s">
        <v>26</v>
      </c>
      <c r="B56" s="8" t="s">
        <v>32</v>
      </c>
      <c r="C56" s="8">
        <v>1</v>
      </c>
      <c r="D56" s="8"/>
      <c r="E56" s="14">
        <f t="shared" si="32"/>
        <v>0</v>
      </c>
      <c r="F56" s="14">
        <f t="shared" si="33"/>
        <v>0</v>
      </c>
    </row>
    <row r="57" spans="1:6" s="20" customFormat="1" ht="28.5" x14ac:dyDescent="0.2">
      <c r="A57" s="9" t="s">
        <v>82</v>
      </c>
      <c r="B57" s="8" t="s">
        <v>32</v>
      </c>
      <c r="C57" s="8">
        <v>1</v>
      </c>
      <c r="D57" s="8"/>
      <c r="E57" s="14">
        <f t="shared" ref="E57" si="34">C57*D57</f>
        <v>0</v>
      </c>
      <c r="F57" s="14">
        <f t="shared" ref="F57:F58" si="35">E57*(1+$C$11/100)</f>
        <v>0</v>
      </c>
    </row>
    <row r="58" spans="1:6" ht="15" customHeight="1" x14ac:dyDescent="0.2">
      <c r="A58" s="10" t="s">
        <v>95</v>
      </c>
      <c r="B58" s="21"/>
      <c r="C58" s="21"/>
      <c r="D58" s="21"/>
      <c r="E58" s="19">
        <f>SUM(E59:E71)</f>
        <v>0</v>
      </c>
      <c r="F58" s="19">
        <f t="shared" si="35"/>
        <v>0</v>
      </c>
    </row>
    <row r="59" spans="1:6" x14ac:dyDescent="0.2">
      <c r="A59" s="9" t="s">
        <v>12</v>
      </c>
      <c r="B59" s="8" t="s">
        <v>32</v>
      </c>
      <c r="C59" s="8">
        <v>2</v>
      </c>
      <c r="D59" s="8"/>
      <c r="E59" s="14">
        <f>C59*D59</f>
        <v>0</v>
      </c>
      <c r="F59" s="14">
        <f>E59*(1+$C$11/100)</f>
        <v>0</v>
      </c>
    </row>
    <row r="60" spans="1:6" ht="15" customHeight="1" x14ac:dyDescent="0.2">
      <c r="A60" s="9" t="s">
        <v>24</v>
      </c>
      <c r="B60" s="8" t="s">
        <v>0</v>
      </c>
      <c r="C60" s="8">
        <v>4</v>
      </c>
      <c r="D60" s="8"/>
      <c r="E60" s="14">
        <f t="shared" ref="E60" si="36">C60*D60</f>
        <v>0</v>
      </c>
      <c r="F60" s="14">
        <f t="shared" ref="F60" si="37">E60*(1+$C$11/100)</f>
        <v>0</v>
      </c>
    </row>
    <row r="61" spans="1:6" ht="15" customHeight="1" x14ac:dyDescent="0.2">
      <c r="A61" s="9" t="s">
        <v>34</v>
      </c>
      <c r="B61" s="8" t="s">
        <v>0</v>
      </c>
      <c r="C61" s="8">
        <v>4</v>
      </c>
      <c r="D61" s="8"/>
      <c r="E61" s="14">
        <f>C61*D61</f>
        <v>0</v>
      </c>
      <c r="F61" s="14">
        <f>E61*(1+$C$11/100)</f>
        <v>0</v>
      </c>
    </row>
    <row r="62" spans="1:6" ht="15" customHeight="1" x14ac:dyDescent="0.2">
      <c r="A62" s="9" t="s">
        <v>40</v>
      </c>
      <c r="B62" s="8" t="s">
        <v>0</v>
      </c>
      <c r="C62" s="8">
        <v>4</v>
      </c>
      <c r="D62" s="8"/>
      <c r="E62" s="14">
        <f>C62*D62</f>
        <v>0</v>
      </c>
      <c r="F62" s="14">
        <f>E62*(1+$C$11/100)</f>
        <v>0</v>
      </c>
    </row>
    <row r="63" spans="1:6" ht="12" customHeight="1" x14ac:dyDescent="0.2">
      <c r="A63" s="9" t="s">
        <v>38</v>
      </c>
      <c r="B63" s="31" t="s">
        <v>0</v>
      </c>
      <c r="C63" s="8">
        <v>2</v>
      </c>
      <c r="D63" s="33"/>
      <c r="E63" s="14">
        <f t="shared" ref="E63:E64" si="38">C63*D63</f>
        <v>0</v>
      </c>
      <c r="F63" s="14">
        <f t="shared" ref="F63:F64" si="39">E63*(1+$C$11/100)</f>
        <v>0</v>
      </c>
    </row>
    <row r="64" spans="1:6" ht="25.9" customHeight="1" x14ac:dyDescent="0.2">
      <c r="A64" s="9" t="s">
        <v>27</v>
      </c>
      <c r="B64" s="8" t="s">
        <v>32</v>
      </c>
      <c r="C64" s="8">
        <v>2</v>
      </c>
      <c r="D64" s="8"/>
      <c r="E64" s="14">
        <f t="shared" si="38"/>
        <v>0</v>
      </c>
      <c r="F64" s="14">
        <f t="shared" si="39"/>
        <v>0</v>
      </c>
    </row>
    <row r="65" spans="1:6" ht="15" customHeight="1" x14ac:dyDescent="0.2">
      <c r="A65" s="9" t="s">
        <v>97</v>
      </c>
      <c r="B65" s="8" t="s">
        <v>0</v>
      </c>
      <c r="C65" s="8">
        <v>2</v>
      </c>
      <c r="D65" s="8"/>
      <c r="E65" s="14">
        <f>C65*D65</f>
        <v>0</v>
      </c>
      <c r="F65" s="14">
        <f>E65*(1+$C$11/100)</f>
        <v>0</v>
      </c>
    </row>
    <row r="66" spans="1:6" ht="15" customHeight="1" x14ac:dyDescent="0.2">
      <c r="A66" s="9" t="s">
        <v>35</v>
      </c>
      <c r="B66" s="8" t="s">
        <v>0</v>
      </c>
      <c r="C66" s="8">
        <v>2</v>
      </c>
      <c r="D66" s="8"/>
      <c r="E66" s="14">
        <f>C66*D66</f>
        <v>0</v>
      </c>
      <c r="F66" s="14">
        <f>E66*(1+$C$11/100)</f>
        <v>0</v>
      </c>
    </row>
    <row r="67" spans="1:6" x14ac:dyDescent="0.2">
      <c r="A67" s="9" t="s">
        <v>13</v>
      </c>
      <c r="B67" s="8" t="s">
        <v>32</v>
      </c>
      <c r="C67" s="8">
        <v>2</v>
      </c>
      <c r="D67" s="8"/>
      <c r="E67" s="14">
        <f t="shared" ref="E67:E71" si="40">C67*D67</f>
        <v>0</v>
      </c>
      <c r="F67" s="14">
        <f t="shared" ref="F67:F71" si="41">E67*(1+$C$11/100)</f>
        <v>0</v>
      </c>
    </row>
    <row r="68" spans="1:6" ht="14.45" customHeight="1" x14ac:dyDescent="0.2">
      <c r="A68" s="9" t="s">
        <v>37</v>
      </c>
      <c r="B68" s="8" t="s">
        <v>0</v>
      </c>
      <c r="C68" s="8">
        <v>2</v>
      </c>
      <c r="D68" s="8"/>
      <c r="E68" s="14">
        <f t="shared" si="40"/>
        <v>0</v>
      </c>
      <c r="F68" s="14">
        <f t="shared" si="41"/>
        <v>0</v>
      </c>
    </row>
    <row r="69" spans="1:6" ht="15" customHeight="1" x14ac:dyDescent="0.2">
      <c r="A69" s="9" t="s">
        <v>91</v>
      </c>
      <c r="B69" s="8" t="s">
        <v>0</v>
      </c>
      <c r="C69" s="8">
        <v>2</v>
      </c>
      <c r="D69" s="8"/>
      <c r="E69" s="14">
        <f t="shared" si="40"/>
        <v>0</v>
      </c>
      <c r="F69" s="14">
        <f t="shared" si="41"/>
        <v>0</v>
      </c>
    </row>
    <row r="70" spans="1:6" ht="15" customHeight="1" x14ac:dyDescent="0.2">
      <c r="A70" s="9" t="s">
        <v>26</v>
      </c>
      <c r="B70" s="8" t="s">
        <v>32</v>
      </c>
      <c r="C70" s="8">
        <v>2</v>
      </c>
      <c r="D70" s="8"/>
      <c r="E70" s="14">
        <f t="shared" si="40"/>
        <v>0</v>
      </c>
      <c r="F70" s="14">
        <f t="shared" si="41"/>
        <v>0</v>
      </c>
    </row>
    <row r="71" spans="1:6" s="20" customFormat="1" ht="28.5" x14ac:dyDescent="0.2">
      <c r="A71" s="9" t="s">
        <v>82</v>
      </c>
      <c r="B71" s="8" t="s">
        <v>32</v>
      </c>
      <c r="C71" s="8">
        <v>2</v>
      </c>
      <c r="D71" s="8"/>
      <c r="E71" s="14">
        <f t="shared" si="40"/>
        <v>0</v>
      </c>
      <c r="F71" s="14">
        <f t="shared" si="41"/>
        <v>0</v>
      </c>
    </row>
    <row r="72" spans="1:6" x14ac:dyDescent="0.2">
      <c r="A72" s="10" t="s">
        <v>57</v>
      </c>
      <c r="B72" s="21"/>
      <c r="C72" s="21"/>
      <c r="D72" s="21"/>
      <c r="E72" s="19">
        <f>SUM(E73:E78)</f>
        <v>0</v>
      </c>
      <c r="F72" s="19">
        <f>E72*(1+$C$11/100)</f>
        <v>0</v>
      </c>
    </row>
    <row r="73" spans="1:6" x14ac:dyDescent="0.2">
      <c r="A73" s="9" t="s">
        <v>105</v>
      </c>
      <c r="B73" s="31" t="s">
        <v>106</v>
      </c>
      <c r="C73" s="32"/>
      <c r="D73" s="33"/>
      <c r="E73" s="14"/>
      <c r="F73" s="14"/>
    </row>
    <row r="74" spans="1:6" x14ac:dyDescent="0.2">
      <c r="A74" s="9" t="s">
        <v>108</v>
      </c>
      <c r="B74" s="31" t="s">
        <v>106</v>
      </c>
      <c r="C74" s="32"/>
      <c r="D74" s="33"/>
      <c r="E74" s="14"/>
      <c r="F74" s="14"/>
    </row>
    <row r="75" spans="1:6" ht="15" customHeight="1" x14ac:dyDescent="0.2">
      <c r="A75" s="9" t="s">
        <v>107</v>
      </c>
      <c r="B75" s="31" t="s">
        <v>0</v>
      </c>
      <c r="C75" s="32">
        <v>1</v>
      </c>
      <c r="D75" s="33"/>
      <c r="E75" s="14">
        <f t="shared" ref="E75:E77" si="42">C75*D75</f>
        <v>0</v>
      </c>
      <c r="F75" s="14">
        <f t="shared" ref="F75:F77" si="43">E75*(1+$C$11/100)</f>
        <v>0</v>
      </c>
    </row>
    <row r="76" spans="1:6" ht="15" customHeight="1" x14ac:dyDescent="0.2">
      <c r="A76" s="9" t="s">
        <v>109</v>
      </c>
      <c r="B76" s="31" t="s">
        <v>0</v>
      </c>
      <c r="C76" s="32">
        <v>1</v>
      </c>
      <c r="D76" s="33"/>
      <c r="E76" s="14">
        <f t="shared" ref="E76" si="44">C76*D76</f>
        <v>0</v>
      </c>
      <c r="F76" s="14">
        <f t="shared" ref="F76" si="45">E76*(1+$C$11/100)</f>
        <v>0</v>
      </c>
    </row>
    <row r="77" spans="1:6" ht="28.5" x14ac:dyDescent="0.2">
      <c r="A77" s="9" t="s">
        <v>110</v>
      </c>
      <c r="B77" s="8" t="s">
        <v>0</v>
      </c>
      <c r="C77" s="31">
        <v>1</v>
      </c>
      <c r="D77" s="33"/>
      <c r="E77" s="14">
        <f t="shared" si="42"/>
        <v>0</v>
      </c>
      <c r="F77" s="14">
        <f t="shared" si="43"/>
        <v>0</v>
      </c>
    </row>
    <row r="78" spans="1:6" ht="28.5" x14ac:dyDescent="0.2">
      <c r="A78" s="9" t="s">
        <v>111</v>
      </c>
      <c r="B78" s="8" t="s">
        <v>0</v>
      </c>
      <c r="C78" s="31">
        <v>1</v>
      </c>
      <c r="D78" s="33"/>
      <c r="E78" s="14">
        <f t="shared" ref="E78" si="46">C78*D78</f>
        <v>0</v>
      </c>
      <c r="F78" s="14">
        <f t="shared" ref="F78" si="47">E78*(1+$C$11/100)</f>
        <v>0</v>
      </c>
    </row>
    <row r="79" spans="1:6" s="20" customFormat="1" x14ac:dyDescent="0.2">
      <c r="A79" s="10" t="s">
        <v>58</v>
      </c>
      <c r="B79" s="27"/>
      <c r="C79" s="27"/>
      <c r="D79" s="27"/>
      <c r="E79" s="19">
        <f>SUM(E80:E80)</f>
        <v>0</v>
      </c>
      <c r="F79" s="19">
        <f t="shared" ref="F79" si="48">E79*(1+$C$11/100)</f>
        <v>0</v>
      </c>
    </row>
    <row r="80" spans="1:6" ht="42.75" x14ac:dyDescent="0.2">
      <c r="A80" s="9" t="s">
        <v>112</v>
      </c>
      <c r="B80" s="8" t="s">
        <v>32</v>
      </c>
      <c r="C80" s="8">
        <v>1</v>
      </c>
      <c r="D80" s="8"/>
      <c r="E80" s="14">
        <f t="shared" ref="E80" si="49">C80*D80</f>
        <v>0</v>
      </c>
      <c r="F80" s="14">
        <f t="shared" ref="F80:F89" si="50">E80*(1+$C$11/100)</f>
        <v>0</v>
      </c>
    </row>
    <row r="81" spans="1:6" x14ac:dyDescent="0.2">
      <c r="A81" s="10" t="s">
        <v>100</v>
      </c>
      <c r="B81" s="21"/>
      <c r="C81" s="21"/>
      <c r="D81" s="21"/>
      <c r="E81" s="19">
        <f>SUM(E82:E89)</f>
        <v>0</v>
      </c>
      <c r="F81" s="19">
        <f t="shared" si="50"/>
        <v>0</v>
      </c>
    </row>
    <row r="82" spans="1:6" ht="15" customHeight="1" x14ac:dyDescent="0.2">
      <c r="A82" s="9" t="s">
        <v>43</v>
      </c>
      <c r="B82" s="32" t="s">
        <v>0</v>
      </c>
      <c r="C82" s="32">
        <v>1</v>
      </c>
      <c r="D82" s="33"/>
      <c r="E82" s="14">
        <f>C82*D82</f>
        <v>0</v>
      </c>
      <c r="F82" s="14">
        <f>E82*(1+$C$11/100)</f>
        <v>0</v>
      </c>
    </row>
    <row r="83" spans="1:6" ht="15" customHeight="1" x14ac:dyDescent="0.2">
      <c r="A83" s="9" t="s">
        <v>44</v>
      </c>
      <c r="B83" s="32" t="s">
        <v>0</v>
      </c>
      <c r="C83" s="32">
        <v>1</v>
      </c>
      <c r="D83" s="33"/>
      <c r="E83" s="14">
        <f t="shared" ref="E83:E89" si="51">C83*D83</f>
        <v>0</v>
      </c>
      <c r="F83" s="14">
        <f t="shared" si="50"/>
        <v>0</v>
      </c>
    </row>
    <row r="84" spans="1:6" ht="15" customHeight="1" x14ac:dyDescent="0.2">
      <c r="A84" s="9" t="s">
        <v>45</v>
      </c>
      <c r="B84" s="32" t="s">
        <v>0</v>
      </c>
      <c r="C84" s="32">
        <v>1</v>
      </c>
      <c r="D84" s="33"/>
      <c r="E84" s="14">
        <f t="shared" si="51"/>
        <v>0</v>
      </c>
      <c r="F84" s="14">
        <f t="shared" si="50"/>
        <v>0</v>
      </c>
    </row>
    <row r="85" spans="1:6" x14ac:dyDescent="0.2">
      <c r="A85" s="9" t="s">
        <v>42</v>
      </c>
      <c r="B85" s="32" t="s">
        <v>0</v>
      </c>
      <c r="C85" s="32">
        <v>1</v>
      </c>
      <c r="D85" s="33"/>
      <c r="E85" s="14">
        <f t="shared" si="51"/>
        <v>0</v>
      </c>
      <c r="F85" s="14">
        <f t="shared" si="50"/>
        <v>0</v>
      </c>
    </row>
    <row r="86" spans="1:6" x14ac:dyDescent="0.2">
      <c r="A86" s="9" t="s">
        <v>12</v>
      </c>
      <c r="B86" s="32" t="s">
        <v>32</v>
      </c>
      <c r="C86" s="32">
        <v>1</v>
      </c>
      <c r="D86" s="33"/>
      <c r="E86" s="14">
        <f t="shared" si="51"/>
        <v>0</v>
      </c>
      <c r="F86" s="14">
        <f t="shared" si="50"/>
        <v>0</v>
      </c>
    </row>
    <row r="87" spans="1:6" ht="15" customHeight="1" x14ac:dyDescent="0.2">
      <c r="A87" s="9" t="s">
        <v>25</v>
      </c>
      <c r="B87" s="32" t="s">
        <v>0</v>
      </c>
      <c r="C87" s="32">
        <v>1</v>
      </c>
      <c r="D87" s="33"/>
      <c r="E87" s="14">
        <f>C87*D87</f>
        <v>0</v>
      </c>
      <c r="F87" s="14">
        <f>E87*(1+$C$11/100)</f>
        <v>0</v>
      </c>
    </row>
    <row r="88" spans="1:6" ht="15" customHeight="1" x14ac:dyDescent="0.2">
      <c r="A88" s="9" t="s">
        <v>92</v>
      </c>
      <c r="B88" s="32" t="s">
        <v>0</v>
      </c>
      <c r="C88" s="32">
        <v>1</v>
      </c>
      <c r="D88" s="33"/>
      <c r="E88" s="14">
        <f>C88*D88</f>
        <v>0</v>
      </c>
      <c r="F88" s="14">
        <f>E88*(1+$C$11/100)</f>
        <v>0</v>
      </c>
    </row>
    <row r="89" spans="1:6" ht="28.5" x14ac:dyDescent="0.2">
      <c r="A89" s="9" t="s">
        <v>83</v>
      </c>
      <c r="B89" s="32" t="s">
        <v>32</v>
      </c>
      <c r="C89" s="32">
        <v>1</v>
      </c>
      <c r="D89" s="33"/>
      <c r="E89" s="14">
        <f t="shared" si="51"/>
        <v>0</v>
      </c>
      <c r="F89" s="14">
        <f t="shared" si="50"/>
        <v>0</v>
      </c>
    </row>
    <row r="90" spans="1:6" ht="15" customHeight="1" x14ac:dyDescent="0.2">
      <c r="A90" s="10" t="s">
        <v>59</v>
      </c>
      <c r="B90" s="24"/>
      <c r="C90" s="24"/>
      <c r="D90" s="25"/>
      <c r="E90" s="26">
        <f>SUM(E91:E92)</f>
        <v>0</v>
      </c>
      <c r="F90" s="19">
        <f t="shared" ref="F90" si="52">E90*(1+$C$11/100)</f>
        <v>0</v>
      </c>
    </row>
    <row r="91" spans="1:6" ht="15" customHeight="1" x14ac:dyDescent="0.2">
      <c r="A91" s="9" t="s">
        <v>20</v>
      </c>
      <c r="B91" s="8" t="s">
        <v>32</v>
      </c>
      <c r="C91" s="8">
        <v>1</v>
      </c>
      <c r="D91" s="8"/>
      <c r="E91" s="14">
        <f t="shared" ref="E91" si="53">C91*D91</f>
        <v>0</v>
      </c>
      <c r="F91" s="14">
        <f t="shared" ref="F91" si="54">E91*(1+$C$11/100)</f>
        <v>0</v>
      </c>
    </row>
    <row r="92" spans="1:6" ht="15" customHeight="1" x14ac:dyDescent="0.2">
      <c r="A92" s="9" t="s">
        <v>52</v>
      </c>
      <c r="B92" s="8" t="s">
        <v>32</v>
      </c>
      <c r="C92" s="8">
        <v>1</v>
      </c>
      <c r="D92" s="8"/>
      <c r="E92" s="14">
        <f>C92*D92</f>
        <v>0</v>
      </c>
      <c r="F92" s="14">
        <f>E92*(1+$C$11/100)</f>
        <v>0</v>
      </c>
    </row>
    <row r="93" spans="1:6" x14ac:dyDescent="0.2">
      <c r="A93" s="10" t="s">
        <v>60</v>
      </c>
      <c r="B93" s="22"/>
      <c r="C93" s="22"/>
      <c r="D93" s="22"/>
      <c r="E93" s="19">
        <f>SUM(E94:E106)</f>
        <v>0</v>
      </c>
      <c r="F93" s="19">
        <f t="shared" ref="F93:F94" si="55">E93*(1+$C$11/100)</f>
        <v>0</v>
      </c>
    </row>
    <row r="94" spans="1:6" ht="14.45" customHeight="1" x14ac:dyDescent="0.2">
      <c r="A94" s="9" t="s">
        <v>46</v>
      </c>
      <c r="B94" s="8" t="s">
        <v>32</v>
      </c>
      <c r="C94" s="8">
        <v>1</v>
      </c>
      <c r="D94" s="8"/>
      <c r="E94" s="14">
        <f t="shared" ref="E94" si="56">C94*D94</f>
        <v>0</v>
      </c>
      <c r="F94" s="14">
        <f t="shared" si="55"/>
        <v>0</v>
      </c>
    </row>
    <row r="95" spans="1:6" ht="14.45" customHeight="1" x14ac:dyDescent="0.2">
      <c r="A95" s="9" t="s">
        <v>84</v>
      </c>
      <c r="B95" s="8" t="s">
        <v>32</v>
      </c>
      <c r="C95" s="8">
        <v>1</v>
      </c>
      <c r="D95" s="8"/>
      <c r="E95" s="14">
        <f t="shared" ref="E95:E100" si="57">C95*D95</f>
        <v>0</v>
      </c>
      <c r="F95" s="14">
        <f>E95*(1+$C$11/100)</f>
        <v>0</v>
      </c>
    </row>
    <row r="96" spans="1:6" s="20" customFormat="1" x14ac:dyDescent="0.2">
      <c r="A96" s="9" t="s">
        <v>53</v>
      </c>
      <c r="B96" s="8" t="s">
        <v>32</v>
      </c>
      <c r="C96" s="8">
        <v>1</v>
      </c>
      <c r="D96" s="8"/>
      <c r="E96" s="14">
        <f t="shared" si="57"/>
        <v>0</v>
      </c>
      <c r="F96" s="14">
        <f t="shared" ref="F96" si="58">E96*(1+$C$8)</f>
        <v>0</v>
      </c>
    </row>
    <row r="97" spans="1:6" ht="28.5" x14ac:dyDescent="0.2">
      <c r="A97" s="9" t="s">
        <v>41</v>
      </c>
      <c r="B97" s="8" t="s">
        <v>32</v>
      </c>
      <c r="C97" s="8">
        <v>1</v>
      </c>
      <c r="D97" s="8"/>
      <c r="E97" s="14">
        <f t="shared" si="57"/>
        <v>0</v>
      </c>
      <c r="F97" s="14">
        <f>E97*(1+$C$11/100)</f>
        <v>0</v>
      </c>
    </row>
    <row r="98" spans="1:6" ht="28.5" x14ac:dyDescent="0.2">
      <c r="A98" s="30" t="s">
        <v>54</v>
      </c>
      <c r="B98" s="8" t="s">
        <v>32</v>
      </c>
      <c r="C98" s="8">
        <v>1</v>
      </c>
      <c r="D98" s="8"/>
      <c r="E98" s="14">
        <f t="shared" si="57"/>
        <v>0</v>
      </c>
      <c r="F98" s="14">
        <f>E98*(1+$C$11/100)</f>
        <v>0</v>
      </c>
    </row>
    <row r="99" spans="1:6" x14ac:dyDescent="0.2">
      <c r="A99" s="30" t="s">
        <v>21</v>
      </c>
      <c r="B99" s="8" t="s">
        <v>0</v>
      </c>
      <c r="C99" s="8">
        <v>1</v>
      </c>
      <c r="D99" s="8"/>
      <c r="E99" s="14">
        <f t="shared" si="57"/>
        <v>0</v>
      </c>
      <c r="F99" s="14">
        <f>E99*(1+$C$11/100)</f>
        <v>0</v>
      </c>
    </row>
    <row r="100" spans="1:6" x14ac:dyDescent="0.2">
      <c r="A100" s="9" t="s">
        <v>85</v>
      </c>
      <c r="B100" s="8" t="s">
        <v>0</v>
      </c>
      <c r="C100" s="8">
        <v>4</v>
      </c>
      <c r="D100" s="8"/>
      <c r="E100" s="14">
        <f t="shared" si="57"/>
        <v>0</v>
      </c>
      <c r="F100" s="14">
        <f t="shared" ref="F100" si="59">E100*(1+$C$8)</f>
        <v>0</v>
      </c>
    </row>
    <row r="101" spans="1:6" x14ac:dyDescent="0.2">
      <c r="A101" s="9" t="s">
        <v>17</v>
      </c>
      <c r="B101" s="8" t="s">
        <v>32</v>
      </c>
      <c r="C101" s="8">
        <v>1</v>
      </c>
      <c r="D101" s="8"/>
      <c r="E101" s="14">
        <f t="shared" ref="E101" si="60">C101*D101</f>
        <v>0</v>
      </c>
      <c r="F101" s="14">
        <f t="shared" ref="F101" si="61">E101*(1+$C$11/100)</f>
        <v>0</v>
      </c>
    </row>
    <row r="102" spans="1:6" x14ac:dyDescent="0.2">
      <c r="A102" s="9" t="s">
        <v>14</v>
      </c>
      <c r="B102" s="8" t="s">
        <v>32</v>
      </c>
      <c r="C102" s="8">
        <v>1</v>
      </c>
      <c r="D102" s="8"/>
      <c r="E102" s="14">
        <f>C102*D102</f>
        <v>0</v>
      </c>
      <c r="F102" s="14">
        <f>E102*(1+$C$11/100)</f>
        <v>0</v>
      </c>
    </row>
    <row r="103" spans="1:6" x14ac:dyDescent="0.2">
      <c r="A103" s="9" t="s">
        <v>30</v>
      </c>
      <c r="B103" s="8" t="s">
        <v>32</v>
      </c>
      <c r="C103" s="8">
        <v>1</v>
      </c>
      <c r="D103" s="8"/>
      <c r="E103" s="14">
        <f>C103*D103</f>
        <v>0</v>
      </c>
      <c r="F103" s="14">
        <f>E103*(1+$C$11/100)</f>
        <v>0</v>
      </c>
    </row>
    <row r="104" spans="1:6" x14ac:dyDescent="0.2">
      <c r="A104" s="9" t="s">
        <v>18</v>
      </c>
      <c r="B104" s="8" t="s">
        <v>32</v>
      </c>
      <c r="C104" s="8">
        <v>1</v>
      </c>
      <c r="D104" s="8"/>
      <c r="E104" s="14">
        <f>C104*D104</f>
        <v>0</v>
      </c>
      <c r="F104" s="14">
        <f>E104*(1+$C$11/100)</f>
        <v>0</v>
      </c>
    </row>
    <row r="105" spans="1:6" s="20" customFormat="1" ht="28.9" customHeight="1" x14ac:dyDescent="0.2">
      <c r="A105" s="30" t="s">
        <v>39</v>
      </c>
      <c r="B105" s="8" t="s">
        <v>32</v>
      </c>
      <c r="C105" s="8">
        <v>1</v>
      </c>
      <c r="D105" s="8"/>
      <c r="E105" s="14">
        <f>C105*D105</f>
        <v>0</v>
      </c>
      <c r="F105" s="14">
        <f>E105*(1+$C$11/100)</f>
        <v>0</v>
      </c>
    </row>
    <row r="106" spans="1:6" ht="28.5" x14ac:dyDescent="0.2">
      <c r="A106" s="9" t="s">
        <v>55</v>
      </c>
      <c r="B106" s="8" t="s">
        <v>32</v>
      </c>
      <c r="C106" s="8">
        <v>1</v>
      </c>
      <c r="D106" s="8"/>
      <c r="E106" s="14">
        <f t="shared" ref="E106" si="62">C106*D106</f>
        <v>0</v>
      </c>
      <c r="F106" s="14">
        <f t="shared" ref="F106" si="63">E106*(1+$C$11/100)</f>
        <v>0</v>
      </c>
    </row>
    <row r="107" spans="1:6" x14ac:dyDescent="0.2">
      <c r="A107" s="10" t="s">
        <v>61</v>
      </c>
      <c r="B107" s="29"/>
      <c r="C107" s="29"/>
      <c r="D107" s="10"/>
      <c r="E107" s="19">
        <f>SUM(E108:E118)</f>
        <v>0</v>
      </c>
      <c r="F107" s="19">
        <f t="shared" ref="F107:F143" si="64">E107*(1+$C$11/100)</f>
        <v>0</v>
      </c>
    </row>
    <row r="108" spans="1:6" x14ac:dyDescent="0.2">
      <c r="A108" s="36" t="s">
        <v>69</v>
      </c>
      <c r="B108" s="32" t="s">
        <v>0</v>
      </c>
      <c r="C108" s="32">
        <v>1</v>
      </c>
      <c r="D108" s="32"/>
      <c r="E108" s="14">
        <f t="shared" ref="E108:E118" si="65">D108*C108</f>
        <v>0</v>
      </c>
      <c r="F108" s="14">
        <f>E108*(1+$C$3/100)</f>
        <v>0</v>
      </c>
    </row>
    <row r="109" spans="1:6" x14ac:dyDescent="0.2">
      <c r="A109" s="36" t="s">
        <v>70</v>
      </c>
      <c r="B109" s="32" t="s">
        <v>0</v>
      </c>
      <c r="C109" s="32">
        <v>1</v>
      </c>
      <c r="D109" s="32"/>
      <c r="E109" s="14">
        <f t="shared" si="65"/>
        <v>0</v>
      </c>
      <c r="F109" s="14">
        <f t="shared" ref="F109:F112" si="66">E109*(1+$C$3/100)</f>
        <v>0</v>
      </c>
    </row>
    <row r="110" spans="1:6" x14ac:dyDescent="0.2">
      <c r="A110" s="37" t="s">
        <v>71</v>
      </c>
      <c r="B110" s="32" t="s">
        <v>0</v>
      </c>
      <c r="C110" s="38">
        <v>1</v>
      </c>
      <c r="D110" s="38"/>
      <c r="E110" s="14">
        <f t="shared" si="65"/>
        <v>0</v>
      </c>
      <c r="F110" s="14">
        <f t="shared" si="66"/>
        <v>0</v>
      </c>
    </row>
    <row r="111" spans="1:6" x14ac:dyDescent="0.2">
      <c r="A111" s="36" t="s">
        <v>72</v>
      </c>
      <c r="B111" s="8" t="s">
        <v>32</v>
      </c>
      <c r="C111" s="32">
        <v>1</v>
      </c>
      <c r="D111" s="32"/>
      <c r="E111" s="14">
        <f t="shared" si="65"/>
        <v>0</v>
      </c>
      <c r="F111" s="14">
        <f t="shared" si="66"/>
        <v>0</v>
      </c>
    </row>
    <row r="112" spans="1:6" ht="28.5" x14ac:dyDescent="0.2">
      <c r="A112" s="36" t="s">
        <v>73</v>
      </c>
      <c r="B112" s="8" t="s">
        <v>32</v>
      </c>
      <c r="C112" s="32">
        <v>1</v>
      </c>
      <c r="D112" s="32"/>
      <c r="E112" s="14">
        <f t="shared" si="65"/>
        <v>0</v>
      </c>
      <c r="F112" s="14">
        <f t="shared" si="66"/>
        <v>0</v>
      </c>
    </row>
    <row r="113" spans="1:6" x14ac:dyDescent="0.2">
      <c r="A113" s="9" t="s">
        <v>74</v>
      </c>
      <c r="B113" s="8" t="s">
        <v>32</v>
      </c>
      <c r="C113" s="32">
        <v>1</v>
      </c>
      <c r="D113" s="32"/>
      <c r="E113" s="14">
        <f t="shared" si="65"/>
        <v>0</v>
      </c>
      <c r="F113" s="14">
        <f>E113*(1+$C$3/100)</f>
        <v>0</v>
      </c>
    </row>
    <row r="114" spans="1:6" x14ac:dyDescent="0.2">
      <c r="A114" s="9" t="s">
        <v>88</v>
      </c>
      <c r="B114" s="8" t="s">
        <v>32</v>
      </c>
      <c r="C114" s="8">
        <v>3</v>
      </c>
      <c r="D114" s="8"/>
      <c r="E114" s="14">
        <f t="shared" si="65"/>
        <v>0</v>
      </c>
      <c r="F114" s="14">
        <f t="shared" si="64"/>
        <v>0</v>
      </c>
    </row>
    <row r="115" spans="1:6" x14ac:dyDescent="0.2">
      <c r="A115" s="9" t="s">
        <v>68</v>
      </c>
      <c r="B115" s="8" t="s">
        <v>32</v>
      </c>
      <c r="C115" s="8">
        <v>1</v>
      </c>
      <c r="D115" s="8"/>
      <c r="E115" s="14">
        <f t="shared" si="65"/>
        <v>0</v>
      </c>
      <c r="F115" s="14">
        <v>0</v>
      </c>
    </row>
    <row r="116" spans="1:6" ht="28.5" x14ac:dyDescent="0.2">
      <c r="A116" s="9" t="s">
        <v>5</v>
      </c>
      <c r="B116" s="8" t="s">
        <v>32</v>
      </c>
      <c r="C116" s="8">
        <v>1</v>
      </c>
      <c r="D116" s="8"/>
      <c r="E116" s="14">
        <f t="shared" si="65"/>
        <v>0</v>
      </c>
      <c r="F116" s="14">
        <f t="shared" si="64"/>
        <v>0</v>
      </c>
    </row>
    <row r="117" spans="1:6" ht="28.5" x14ac:dyDescent="0.2">
      <c r="A117" s="9" t="s">
        <v>118</v>
      </c>
      <c r="B117" s="8" t="s">
        <v>32</v>
      </c>
      <c r="C117" s="8">
        <v>1</v>
      </c>
      <c r="D117" s="8"/>
      <c r="E117" s="14">
        <f t="shared" si="65"/>
        <v>0</v>
      </c>
      <c r="F117" s="14"/>
    </row>
    <row r="118" spans="1:6" s="20" customFormat="1" x14ac:dyDescent="0.2">
      <c r="A118" s="9" t="s">
        <v>23</v>
      </c>
      <c r="B118" s="8" t="s">
        <v>32</v>
      </c>
      <c r="C118" s="8">
        <v>1</v>
      </c>
      <c r="D118" s="8"/>
      <c r="E118" s="14">
        <f t="shared" si="65"/>
        <v>0</v>
      </c>
      <c r="F118" s="14">
        <f t="shared" ref="F118" si="67">E118*(1+$C$11/100)</f>
        <v>0</v>
      </c>
    </row>
    <row r="119" spans="1:6" x14ac:dyDescent="0.2">
      <c r="A119" s="10" t="s">
        <v>62</v>
      </c>
      <c r="B119" s="24"/>
      <c r="C119" s="24"/>
      <c r="D119" s="24"/>
      <c r="E119" s="19">
        <f>SUM(E120:E122)</f>
        <v>0</v>
      </c>
      <c r="F119" s="19">
        <f t="shared" si="64"/>
        <v>0</v>
      </c>
    </row>
    <row r="120" spans="1:6" ht="28.5" x14ac:dyDescent="0.2">
      <c r="A120" s="9" t="s">
        <v>16</v>
      </c>
      <c r="B120" s="8" t="s">
        <v>32</v>
      </c>
      <c r="C120" s="8">
        <v>1</v>
      </c>
      <c r="D120" s="8"/>
      <c r="E120" s="14">
        <f t="shared" ref="E120:E122" si="68">C120*D120</f>
        <v>0</v>
      </c>
      <c r="F120" s="14">
        <f t="shared" si="64"/>
        <v>0</v>
      </c>
    </row>
    <row r="121" spans="1:6" x14ac:dyDescent="0.2">
      <c r="A121" s="9" t="s">
        <v>77</v>
      </c>
      <c r="B121" s="8" t="s">
        <v>32</v>
      </c>
      <c r="C121" s="8">
        <v>1</v>
      </c>
      <c r="D121" s="8"/>
      <c r="E121" s="14">
        <f t="shared" si="68"/>
        <v>0</v>
      </c>
      <c r="F121" s="14">
        <f t="shared" si="64"/>
        <v>0</v>
      </c>
    </row>
    <row r="122" spans="1:6" ht="28.5" x14ac:dyDescent="0.2">
      <c r="A122" s="9" t="s">
        <v>78</v>
      </c>
      <c r="B122" s="8" t="s">
        <v>32</v>
      </c>
      <c r="C122" s="8">
        <v>1</v>
      </c>
      <c r="D122" s="8"/>
      <c r="E122" s="14">
        <f t="shared" si="68"/>
        <v>0</v>
      </c>
      <c r="F122" s="14">
        <f t="shared" si="64"/>
        <v>0</v>
      </c>
    </row>
    <row r="123" spans="1:6" ht="42.75" x14ac:dyDescent="0.2">
      <c r="A123" s="10" t="s">
        <v>63</v>
      </c>
      <c r="B123" s="21" t="s">
        <v>32</v>
      </c>
      <c r="C123" s="21">
        <v>1</v>
      </c>
      <c r="D123" s="21"/>
      <c r="E123" s="19">
        <f>SUM(E124:E128)</f>
        <v>0</v>
      </c>
      <c r="F123" s="19">
        <f t="shared" si="64"/>
        <v>0</v>
      </c>
    </row>
    <row r="124" spans="1:6" x14ac:dyDescent="0.2">
      <c r="A124" s="36" t="s">
        <v>48</v>
      </c>
      <c r="B124" s="8" t="s">
        <v>0</v>
      </c>
      <c r="C124" s="8">
        <v>1</v>
      </c>
      <c r="D124" s="8"/>
      <c r="E124" s="14">
        <f t="shared" ref="E124:E126" si="69">C124*D124</f>
        <v>0</v>
      </c>
      <c r="F124" s="14">
        <f t="shared" ref="F124:F126" si="70">E124*(1+$C$11/100)</f>
        <v>0</v>
      </c>
    </row>
    <row r="125" spans="1:6" x14ac:dyDescent="0.2">
      <c r="A125" s="36" t="s">
        <v>89</v>
      </c>
      <c r="B125" s="8" t="s">
        <v>32</v>
      </c>
      <c r="C125" s="8">
        <v>1</v>
      </c>
      <c r="D125" s="8"/>
      <c r="E125" s="14">
        <f t="shared" ref="E125" si="71">C125*D125</f>
        <v>0</v>
      </c>
      <c r="F125" s="14">
        <f t="shared" ref="F125" si="72">E125*(1+$C$11/100)</f>
        <v>0</v>
      </c>
    </row>
    <row r="126" spans="1:6" x14ac:dyDescent="0.2">
      <c r="A126" s="36" t="s">
        <v>50</v>
      </c>
      <c r="B126" s="8" t="s">
        <v>32</v>
      </c>
      <c r="C126" s="8">
        <v>1</v>
      </c>
      <c r="D126" s="8"/>
      <c r="E126" s="14">
        <f t="shared" si="69"/>
        <v>0</v>
      </c>
      <c r="F126" s="14">
        <f t="shared" si="70"/>
        <v>0</v>
      </c>
    </row>
    <row r="127" spans="1:6" x14ac:dyDescent="0.2">
      <c r="A127" s="36" t="s">
        <v>51</v>
      </c>
      <c r="B127" s="8" t="s">
        <v>0</v>
      </c>
      <c r="C127" s="8">
        <v>1</v>
      </c>
      <c r="D127" s="8"/>
      <c r="E127" s="14">
        <f t="shared" ref="E127:E128" si="73">C127*D127</f>
        <v>0</v>
      </c>
      <c r="F127" s="14">
        <f t="shared" ref="F127:F128" si="74">E127*(1+$C$11/100)</f>
        <v>0</v>
      </c>
    </row>
    <row r="128" spans="1:6" x14ac:dyDescent="0.2">
      <c r="A128" s="36" t="s">
        <v>49</v>
      </c>
      <c r="B128" s="8" t="s">
        <v>32</v>
      </c>
      <c r="C128" s="8">
        <v>1</v>
      </c>
      <c r="D128" s="8"/>
      <c r="E128" s="14">
        <f t="shared" si="73"/>
        <v>0</v>
      </c>
      <c r="F128" s="14">
        <f t="shared" si="74"/>
        <v>0</v>
      </c>
    </row>
    <row r="129" spans="1:6" ht="16.899999999999999" customHeight="1" x14ac:dyDescent="0.2">
      <c r="A129" s="13" t="s">
        <v>64</v>
      </c>
      <c r="B129" s="21" t="s">
        <v>32</v>
      </c>
      <c r="C129" s="22">
        <v>1</v>
      </c>
      <c r="D129" s="22"/>
      <c r="E129" s="19">
        <f>SUM(E130:E139)</f>
        <v>0</v>
      </c>
      <c r="F129" s="19">
        <f>E129*(1+$C$11/100)</f>
        <v>0</v>
      </c>
    </row>
    <row r="130" spans="1:6" x14ac:dyDescent="0.2">
      <c r="A130" s="9" t="s">
        <v>28</v>
      </c>
      <c r="B130" s="8" t="s">
        <v>32</v>
      </c>
      <c r="C130" s="8">
        <v>1</v>
      </c>
      <c r="D130" s="8"/>
      <c r="E130" s="14">
        <f t="shared" ref="E130" si="75">C130*D130</f>
        <v>0</v>
      </c>
      <c r="F130" s="14">
        <f t="shared" si="64"/>
        <v>0</v>
      </c>
    </row>
    <row r="131" spans="1:6" x14ac:dyDescent="0.2">
      <c r="A131" s="9" t="s">
        <v>86</v>
      </c>
      <c r="B131" s="8" t="s">
        <v>32</v>
      </c>
      <c r="C131" s="8">
        <v>1</v>
      </c>
      <c r="D131" s="8"/>
      <c r="E131" s="14">
        <f t="shared" ref="E131" si="76">C131*D131</f>
        <v>0</v>
      </c>
      <c r="F131" s="14">
        <f t="shared" ref="F131" si="77">E131*(1+$C$11/100)</f>
        <v>0</v>
      </c>
    </row>
    <row r="132" spans="1:6" x14ac:dyDescent="0.2">
      <c r="A132" s="9" t="s">
        <v>87</v>
      </c>
      <c r="B132" s="8" t="s">
        <v>32</v>
      </c>
      <c r="C132" s="8">
        <v>1</v>
      </c>
      <c r="D132" s="8"/>
      <c r="E132" s="14">
        <f t="shared" ref="E132:E133" si="78">C132*D132</f>
        <v>0</v>
      </c>
      <c r="F132" s="14">
        <f t="shared" ref="F132:F133" si="79">E132*(1+$C$11/100)</f>
        <v>0</v>
      </c>
    </row>
    <row r="133" spans="1:6" x14ac:dyDescent="0.2">
      <c r="A133" s="9" t="s">
        <v>36</v>
      </c>
      <c r="B133" s="8" t="s">
        <v>32</v>
      </c>
      <c r="C133" s="8">
        <v>1</v>
      </c>
      <c r="D133" s="8"/>
      <c r="E133" s="14">
        <f t="shared" si="78"/>
        <v>0</v>
      </c>
      <c r="F133" s="14">
        <f t="shared" si="79"/>
        <v>0</v>
      </c>
    </row>
    <row r="134" spans="1:6" s="20" customFormat="1" x14ac:dyDescent="0.2">
      <c r="A134" s="9" t="s">
        <v>19</v>
      </c>
      <c r="B134" s="8" t="s">
        <v>32</v>
      </c>
      <c r="C134" s="8">
        <v>1</v>
      </c>
      <c r="D134" s="8"/>
      <c r="E134" s="14">
        <f t="shared" ref="E134:E139" si="80">C134*D134</f>
        <v>0</v>
      </c>
      <c r="F134" s="14">
        <f>E134*(1+$C$11/100)</f>
        <v>0</v>
      </c>
    </row>
    <row r="135" spans="1:6" s="70" customFormat="1" x14ac:dyDescent="0.2">
      <c r="A135" s="67" t="s">
        <v>123</v>
      </c>
      <c r="B135" s="68" t="s">
        <v>106</v>
      </c>
      <c r="C135" s="68"/>
      <c r="D135" s="68"/>
      <c r="E135" s="69"/>
      <c r="F135" s="69"/>
    </row>
    <row r="136" spans="1:6" s="70" customFormat="1" x14ac:dyDescent="0.2">
      <c r="A136" s="67" t="s">
        <v>124</v>
      </c>
      <c r="B136" s="68" t="s">
        <v>106</v>
      </c>
      <c r="C136" s="68"/>
      <c r="D136" s="68"/>
      <c r="E136" s="69"/>
      <c r="F136" s="69"/>
    </row>
    <row r="137" spans="1:6" s="20" customFormat="1" x14ac:dyDescent="0.2">
      <c r="A137" s="9" t="s">
        <v>98</v>
      </c>
      <c r="B137" s="8" t="s">
        <v>32</v>
      </c>
      <c r="C137" s="8">
        <v>1</v>
      </c>
      <c r="D137" s="8"/>
      <c r="E137" s="14">
        <f t="shared" si="80"/>
        <v>0</v>
      </c>
      <c r="F137" s="14">
        <f>E137*(1+$C$11/100)</f>
        <v>0</v>
      </c>
    </row>
    <row r="138" spans="1:6" x14ac:dyDescent="0.2">
      <c r="A138" s="9" t="s">
        <v>96</v>
      </c>
      <c r="B138" s="8" t="s">
        <v>32</v>
      </c>
      <c r="C138" s="8">
        <v>1</v>
      </c>
      <c r="D138" s="8"/>
      <c r="E138" s="14">
        <f t="shared" si="80"/>
        <v>0</v>
      </c>
      <c r="F138" s="14">
        <f>E138*(1+$C$11/100)</f>
        <v>0</v>
      </c>
    </row>
    <row r="139" spans="1:6" ht="57" x14ac:dyDescent="0.2">
      <c r="A139" s="9" t="s">
        <v>117</v>
      </c>
      <c r="B139" s="8" t="s">
        <v>32</v>
      </c>
      <c r="C139" s="8">
        <v>1</v>
      </c>
      <c r="D139" s="8"/>
      <c r="E139" s="14">
        <f t="shared" si="80"/>
        <v>0</v>
      </c>
      <c r="F139" s="14">
        <f>E139*(1+$C$11/100)</f>
        <v>0</v>
      </c>
    </row>
    <row r="140" spans="1:6" x14ac:dyDescent="0.2">
      <c r="A140" s="10" t="s">
        <v>65</v>
      </c>
      <c r="B140" s="22" t="s">
        <v>32</v>
      </c>
      <c r="C140" s="22">
        <v>1</v>
      </c>
      <c r="D140" s="22"/>
      <c r="E140" s="19">
        <f>D140*C140</f>
        <v>0</v>
      </c>
      <c r="F140" s="19">
        <f>E140*(1+$C$11/100)</f>
        <v>0</v>
      </c>
    </row>
    <row r="141" spans="1:6" x14ac:dyDescent="0.2">
      <c r="A141" s="10" t="s">
        <v>66</v>
      </c>
      <c r="B141" s="23" t="s">
        <v>32</v>
      </c>
      <c r="C141" s="23">
        <v>1</v>
      </c>
      <c r="D141" s="23"/>
      <c r="E141" s="19">
        <f t="shared" ref="E141:E142" si="81">D141*C141</f>
        <v>0</v>
      </c>
      <c r="F141" s="19">
        <f t="shared" si="64"/>
        <v>0</v>
      </c>
    </row>
    <row r="142" spans="1:6" ht="15" thickBot="1" x14ac:dyDescent="0.25">
      <c r="A142" s="10" t="s">
        <v>67</v>
      </c>
      <c r="B142" s="28" t="s">
        <v>32</v>
      </c>
      <c r="C142" s="28">
        <v>1</v>
      </c>
      <c r="D142" s="28"/>
      <c r="E142" s="19">
        <f t="shared" si="81"/>
        <v>0</v>
      </c>
      <c r="F142" s="19">
        <f t="shared" si="64"/>
        <v>0</v>
      </c>
    </row>
    <row r="143" spans="1:6" ht="15" thickBot="1" x14ac:dyDescent="0.25">
      <c r="A143" s="16" t="s">
        <v>7</v>
      </c>
      <c r="B143" s="17"/>
      <c r="C143" s="17"/>
      <c r="D143" s="18"/>
      <c r="E143" s="15">
        <f>E14+E21+E25+E44+E58+E72+E79+E81+E90+E93+E107+E119+E123+E129+E140+E141+E142</f>
        <v>0</v>
      </c>
      <c r="F143" s="15">
        <f t="shared" si="64"/>
        <v>0</v>
      </c>
    </row>
    <row r="144" spans="1:6" ht="15" thickBot="1" x14ac:dyDescent="0.25">
      <c r="A144" s="47" t="s">
        <v>75</v>
      </c>
      <c r="B144" s="48"/>
      <c r="C144" s="48"/>
      <c r="D144" s="49"/>
      <c r="E144" s="39"/>
      <c r="F144" s="40"/>
    </row>
    <row r="145" spans="1:6" ht="15" thickBot="1" x14ac:dyDescent="0.25">
      <c r="A145" s="47" t="s">
        <v>76</v>
      </c>
      <c r="B145" s="48"/>
      <c r="C145" s="48"/>
      <c r="D145" s="49"/>
      <c r="E145" s="39"/>
      <c r="F145" s="40">
        <f>F143+(-F144)</f>
        <v>0</v>
      </c>
    </row>
    <row r="146" spans="1:6" x14ac:dyDescent="0.2">
      <c r="A146" s="60"/>
      <c r="B146" s="60"/>
      <c r="C146" s="60"/>
      <c r="D146" s="60"/>
      <c r="E146" s="61"/>
      <c r="F146" s="62"/>
    </row>
    <row r="147" spans="1:6" s="66" customFormat="1" x14ac:dyDescent="0.2">
      <c r="A147" s="63"/>
      <c r="B147" s="63"/>
      <c r="C147" s="63"/>
      <c r="D147" s="63"/>
      <c r="E147" s="64"/>
      <c r="F147" s="65"/>
    </row>
    <row r="148" spans="1:6" s="66" customFormat="1" x14ac:dyDescent="0.2">
      <c r="A148" s="63"/>
      <c r="B148" s="63"/>
      <c r="C148" s="63"/>
      <c r="D148" s="63"/>
      <c r="E148" s="64"/>
      <c r="F148" s="65"/>
    </row>
    <row r="149" spans="1:6" ht="19.5" x14ac:dyDescent="0.2">
      <c r="A149" s="56" t="s">
        <v>130</v>
      </c>
      <c r="B149" s="56"/>
      <c r="C149" s="56"/>
      <c r="D149" s="56"/>
      <c r="E149" s="56"/>
      <c r="F149" s="56"/>
    </row>
    <row r="150" spans="1:6" ht="15" thickBot="1" x14ac:dyDescent="0.25"/>
    <row r="151" spans="1:6" ht="15" thickBot="1" x14ac:dyDescent="0.25">
      <c r="A151" s="57" t="s">
        <v>116</v>
      </c>
      <c r="B151" s="58" t="s">
        <v>32</v>
      </c>
      <c r="C151" s="58">
        <v>1</v>
      </c>
      <c r="D151" s="58"/>
      <c r="E151" s="58">
        <f t="shared" ref="E151" si="82">D151*C151</f>
        <v>0</v>
      </c>
      <c r="F151" s="59">
        <f t="shared" ref="F151" si="83">E151*(1+$C$11/100)</f>
        <v>0</v>
      </c>
    </row>
    <row r="152" spans="1:6" x14ac:dyDescent="0.2">
      <c r="A152" s="10" t="s">
        <v>115</v>
      </c>
      <c r="B152" s="22" t="s">
        <v>32</v>
      </c>
      <c r="C152" s="22">
        <v>1</v>
      </c>
      <c r="D152" s="22"/>
      <c r="E152" s="19">
        <f>SUM(E153:E154)</f>
        <v>0</v>
      </c>
      <c r="F152" s="19">
        <f>E152*(1+$C$11/100)</f>
        <v>0</v>
      </c>
    </row>
    <row r="153" spans="1:6" ht="28.5" x14ac:dyDescent="0.2">
      <c r="A153" s="44" t="s">
        <v>114</v>
      </c>
      <c r="B153" s="45" t="s">
        <v>32</v>
      </c>
      <c r="C153" s="45">
        <v>1</v>
      </c>
      <c r="D153" s="45"/>
      <c r="E153" s="46">
        <f>C153*D153</f>
        <v>0</v>
      </c>
      <c r="F153" s="46">
        <f>E153*(1+$C$11/100)</f>
        <v>0</v>
      </c>
    </row>
    <row r="154" spans="1:6" ht="29.25" thickBot="1" x14ac:dyDescent="0.25">
      <c r="A154" s="41" t="s">
        <v>113</v>
      </c>
      <c r="B154" s="42" t="s">
        <v>32</v>
      </c>
      <c r="C154" s="42">
        <v>1</v>
      </c>
      <c r="D154" s="42"/>
      <c r="E154" s="43">
        <f>C154*D154</f>
        <v>0</v>
      </c>
      <c r="F154" s="43">
        <f>E154*(1+$C$11/100)</f>
        <v>0</v>
      </c>
    </row>
  </sheetData>
  <mergeCells count="9">
    <mergeCell ref="A151:F151"/>
    <mergeCell ref="A144:D144"/>
    <mergeCell ref="A145:D145"/>
    <mergeCell ref="A3:C3"/>
    <mergeCell ref="A4:E4"/>
    <mergeCell ref="A6:F6"/>
    <mergeCell ref="A8:F8"/>
    <mergeCell ref="A9:F9"/>
    <mergeCell ref="A149:F149"/>
  </mergeCells>
  <phoneticPr fontId="4" type="noConversion"/>
  <pageMargins left="0.25" right="0.25" top="0.75" bottom="0.75" header="0.3" footer="0.3"/>
  <pageSetup paperSize="9" scale="52"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07A64C9E420A140B5EDE781E8D43AF0" ma:contentTypeVersion="13" ma:contentTypeDescription="Crée un document." ma:contentTypeScope="" ma:versionID="35d92259078d0f649b603ac2b8ee4e0e">
  <xsd:schema xmlns:xsd="http://www.w3.org/2001/XMLSchema" xmlns:xs="http://www.w3.org/2001/XMLSchema" xmlns:p="http://schemas.microsoft.com/office/2006/metadata/properties" xmlns:ns2="276a1a0b-4a38-4c6b-86a7-c0d158124803" xmlns:ns3="226fa992-fbdc-43f8-b485-acefd370c0ee" targetNamespace="http://schemas.microsoft.com/office/2006/metadata/properties" ma:root="true" ma:fieldsID="c86e2971237ea0eb3140f2b0373dbb85" ns2:_="" ns3:_="">
    <xsd:import namespace="276a1a0b-4a38-4c6b-86a7-c0d158124803"/>
    <xsd:import namespace="226fa992-fbdc-43f8-b485-acefd370c0ee"/>
    <xsd:element name="properties">
      <xsd:complexType>
        <xsd:sequence>
          <xsd:element name="documentManagement">
            <xsd:complexType>
              <xsd:all>
                <xsd:element ref="ns2:_Flow_SignoffStatus"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6a1a0b-4a38-4c6b-86a7-c0d158124803" elementFormDefault="qualified">
    <xsd:import namespace="http://schemas.microsoft.com/office/2006/documentManagement/types"/>
    <xsd:import namespace="http://schemas.microsoft.com/office/infopath/2007/PartnerControls"/>
    <xsd:element name="_Flow_SignoffStatus" ma:index="8" nillable="true" ma:displayName="État de validation" ma:internalName="_x0024_Resources_x003a_core_x002c_Signoff_Status">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Balises d’images" ma:readOnly="false" ma:fieldId="{5cf76f15-5ced-4ddc-b409-7134ff3c332f}" ma:taxonomyMulti="true" ma:sspId="d83b3f04-24c0-48aa-be6b-72b76c30ec57"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6fa992-fbdc-43f8-b485-acefd370c0ee"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6fd3311-a83b-47f1-b277-fb0cb3869923}" ma:internalName="TaxCatchAll" ma:showField="CatchAllData" ma:web="226fa992-fbdc-43f8-b485-acefd370c0e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276a1a0b-4a38-4c6b-86a7-c0d158124803" xsi:nil="true"/>
    <lcf76f155ced4ddcb4097134ff3c332f xmlns="276a1a0b-4a38-4c6b-86a7-c0d158124803">
      <Terms xmlns="http://schemas.microsoft.com/office/infopath/2007/PartnerControls"/>
    </lcf76f155ced4ddcb4097134ff3c332f>
    <TaxCatchAll xmlns="226fa992-fbdc-43f8-b485-acefd370c0ee" xsi:nil="true"/>
  </documentManagement>
</p:properties>
</file>

<file path=customXml/itemProps1.xml><?xml version="1.0" encoding="utf-8"?>
<ds:datastoreItem xmlns:ds="http://schemas.openxmlformats.org/officeDocument/2006/customXml" ds:itemID="{C613C1E7-54D5-4924-BEE1-0974E9CB8B30}"/>
</file>

<file path=customXml/itemProps2.xml><?xml version="1.0" encoding="utf-8"?>
<ds:datastoreItem xmlns:ds="http://schemas.openxmlformats.org/officeDocument/2006/customXml" ds:itemID="{F4720CFA-48CD-484E-9555-B80C810F0E0F}"/>
</file>

<file path=customXml/itemProps3.xml><?xml version="1.0" encoding="utf-8"?>
<ds:datastoreItem xmlns:ds="http://schemas.openxmlformats.org/officeDocument/2006/customXml" ds:itemID="{E5FB7492-0E1C-460F-B9D3-0D1D49ACD6F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BASE</vt:lpstr>
      <vt:lpstr>BASE!Impression_des_titres</vt:lpstr>
      <vt:lpstr>BASE!Zone_d_impression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2026-02-26T16:29:30Z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0x010100E07A64C9E420A140B5EDE781E8D43AF0</vt:lpwstr>
  </property>
</Properties>
</file>